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05\"/>
    </mc:Choice>
  </mc:AlternateContent>
  <bookViews>
    <workbookView xWindow="0" yWindow="0" windowWidth="272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37" i="22" l="1"/>
  <c r="B30" i="22"/>
  <c r="B29" i="22" s="1"/>
  <c r="A15" i="14" l="1"/>
  <c r="A12" i="14"/>
  <c r="B26" i="22" l="1"/>
  <c r="B25" i="22"/>
  <c r="B27" i="22" l="1"/>
  <c r="B52" i="22" l="1"/>
  <c r="B39" i="22"/>
  <c r="B54" i="22"/>
  <c r="C40" i="7"/>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<sst xmlns="http://schemas.openxmlformats.org/spreadsheetml/2006/main" count="1018" uniqueCount="571">
  <si>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</si>
  <si>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</si>
  <si>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</si>
  <si>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</si>
  <si>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</si>
  <si>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</si>
  <si>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</si>
  <si>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</si>
  <si>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</si>
  <si>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</si>
  <si>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</si>
  <si>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</si>
  <si>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</si>
  <si>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</si>
  <si>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</si>
  <si>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</si>
  <si>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</si>
  <si>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</si>
  <si>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</si>
  <si>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</si>
  <si>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</si>
  <si>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</si>
  <si>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</si>
  <si>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</si>
  <si>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</si>
  <si>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</si>
  <si>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</si>
  <si>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</si>
  <si>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</si>
  <si>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</si>
  <si>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</si>
  <si>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</si>
  <si>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</si>
  <si>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</si>
  <si>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</si>
  <si>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</si>
  <si>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</si>
  <si>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</si>
  <si>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</si>
  <si>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</si>
  <si>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</si>
  <si>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</si>
  <si>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</si>
  <si>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</si>
  <si>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</si>
  <si>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</si>
  <si>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</si>
  <si>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</si>
  <si>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</si>
  <si>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</si>
  <si>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</si>
  <si>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</si>
  <si>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</si>
  <si>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</si>
  <si>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</si>
  <si>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</si>
  <si>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</si>
  <si>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</si>
  <si>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</si>
  <si>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</si>
  <si>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</si>
  <si>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</si>
  <si>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</si>
  <si>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</si>
  <si>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</si>
  <si>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</si>
  <si>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</si>
  <si>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</si>
  <si>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</si>
  <si>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</si>
  <si>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</si>
  <si>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</si>
  <si>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</si>
  <si>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</si>
  <si>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</si>
  <si>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</si>
  <si>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</si>
  <si>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</si>
  <si>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</si>
  <si>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</si>
  <si>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</si>
  <si>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</si>
  <si>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</si>
  <si>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</si>
  <si>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</si>
  <si>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</si>
  <si>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</si>
  <si>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</si>
  <si>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</si>
  <si>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</si>
  <si>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</si>
  <si>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</si>
  <si>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</si>
  <si>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</si>
  <si>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</si>
  <si>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</si>
  <si>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</si>
  <si>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</si>
  <si>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</si>
  <si>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</si>
  <si>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</si>
  <si>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</si>
  <si>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</si>
  <si>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</si>
  <si>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</si>
  <si>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</si>
  <si>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</si>
  <si>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</si>
  <si>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</si>
  <si>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</si>
  <si>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</si>
  <si>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</si>
  <si>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</si>
  <si>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</si>
  <si>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</si>
  <si>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</si>
  <si>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</si>
  <si>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</si>
  <si>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</si>
  <si>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</si>
  <si>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</si>
  <si>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</si>
  <si>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</si>
  <si>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</si>
  <si>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</si>
  <si>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</si>
  <si>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</si>
  <si>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</si>
  <si>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</si>
  <si>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</si>
  <si>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</si>
  <si>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</si>
  <si>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</si>
  <si>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</si>
  <si>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</si>
  <si>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</si>
  <si>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</si>
  <si>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</si>
  <si>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</si>
  <si>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</si>
  <si>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</si>
  <si>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</si>
  <si>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</si>
  <si>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</si>
  <si>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</si>
  <si>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</si>
  <si>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</si>
  <si>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</si>
  <si>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</si>
  <si>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</si>
  <si>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</si>
  <si>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</si>
  <si>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</si>
  <si>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</si>
  <si>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</si>
  <si>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</si>
  <si>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</si>
  <si>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</si>
  <si>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</si>
  <si>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</si>
  <si>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</si>
  <si>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</si>
  <si>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</si>
  <si>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</si>
  <si>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</si>
  <si>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</si>
  <si>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</si>
  <si>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</si>
  <si>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</si>
  <si>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</si>
  <si>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</si>
  <si>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</si>
  <si>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</si>
  <si>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</si>
  <si>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</si>
  <si>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</si>
  <si>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</si>
  <si>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</si>
  <si>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</si>
  <si>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</si>
  <si>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</si>
  <si>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</si>
  <si>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</si>
  <si>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</si>
  <si>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</si>
  <si>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</si>
  <si>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</si>
  <si>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</si>
  <si>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</si>
  <si>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</si>
  <si>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</si>
  <si>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</si>
  <si>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</si>
  <si>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</si>
  <si>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</si>
  <si>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</si>
  <si>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</si>
  <si>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</si>
  <si>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</si>
  <si>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</si>
  <si>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</si>
  <si>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</si>
  <si>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</si>
  <si>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</si>
  <si>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</si>
  <si>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</si>
  <si>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</si>
  <si>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</si>
  <si>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</si>
  <si>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</si>
  <si>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</si>
  <si>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</si>
  <si>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</si>
  <si>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</si>
  <si>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</si>
  <si>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</si>
  <si>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</si>
  <si>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</si>
  <si>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</si>
  <si>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</si>
  <si>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</si>
  <si>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</si>
  <si>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</si>
  <si>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</si>
  <si>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</si>
  <si>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</si>
  <si>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</si>
  <si>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</si>
  <si>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</si>
  <si>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</si>
  <si>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</si>
  <si>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</si>
  <si>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</si>
  <si>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</si>
  <si>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</si>
  <si>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</si>
  <si>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</si>
  <si>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</si>
  <si>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</si>
  <si>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</si>
  <si>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</si>
  <si>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</si>
  <si>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</si>
  <si>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</si>
  <si>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</si>
  <si>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</si>
  <si>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</si>
  <si>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</si>
  <si>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</si>
  <si>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</si>
  <si>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</si>
  <si>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</si>
  <si>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</si>
  <si>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</si>
  <si>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</si>
  <si>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</si>
  <si>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</si>
  <si>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</si>
  <si>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</si>
  <si>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</si>
  <si>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</si>
  <si>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</si>
  <si>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</si>
  <si>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</si>
  <si>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</si>
  <si>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</si>
  <si>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</si>
  <si>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</si>
  <si>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</si>
  <si>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</si>
  <si>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</si>
  <si>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</si>
  <si>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</si>
  <si>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</si>
  <si>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</si>
  <si>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</si>
  <si>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</si>
  <si>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</si>
  <si>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</si>
  <si>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</si>
  <si>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</si>
  <si>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</si>
  <si>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</si>
  <si>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</si>
  <si>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</si>
  <si>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</si>
  <si>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</si>
  <si>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</si>
  <si>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</si>
  <si>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</si>
  <si>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</si>
  <si>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</si>
  <si>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</si>
  <si>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</si>
  <si>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</si>
  <si>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</si>
  <si>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</si>
  <si>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</si>
  <si>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</si>
  <si>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</si>
  <si>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</si>
  <si>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</si>
  <si>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</si>
  <si>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</si>
  <si>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</si>
  <si>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</si>
  <si>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</si>
  <si>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</si>
  <si>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</si>
  <si>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</si>
  <si>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</si>
  <si>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</si>
  <si>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</si>
  <si>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</si>
  <si>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</si>
  <si>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</si>
  <si>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</si>
  <si>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</si>
  <si>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</si>
  <si>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</si>
  <si>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</si>
  <si>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</si>
  <si>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</si>
  <si>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</si>
  <si>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</si>
  <si>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</si>
  <si>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</si>
  <si>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</si>
  <si>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</si>
  <si>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</si>
  <si>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</si>
  <si>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</si>
  <si>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</si>
  <si>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</si>
  <si>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</si>
  <si>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</si>
  <si>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</si>
  <si>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</si>
  <si>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</si>
  <si>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</si>
  <si>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</si>
  <si>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</si>
  <si>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</si>
  <si>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</si>
  <si>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</si>
  <si>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</si>
  <si>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</si>
  <si>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</si>
  <si>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</si>
  <si>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</si>
  <si>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</si>
  <si>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</si>
  <si>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</si>
  <si>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</si>
  <si>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</si>
  <si>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</si>
  <si>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</si>
  <si>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</si>
  <si>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</si>
  <si>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</si>
  <si>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</si>
  <si>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</si>
  <si>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</si>
  <si>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</si>
  <si>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</si>
  <si>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</si>
  <si>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</si>
  <si>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</si>
  <si>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</si>
  <si>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</si>
  <si>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</si>
  <si>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</si>
  <si>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</si>
  <si>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</si>
  <si>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</si>
  <si>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</si>
  <si>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</si>
  <si>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</si>
  <si>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</si>
  <si>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</si>
  <si>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</si>
  <si>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</si>
  <si>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</si>
  <si>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</si>
  <si>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</si>
  <si>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</si>
  <si>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</si>
  <si>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</si>
  <si>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</si>
  <si>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</si>
  <si>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</si>
  <si>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</si>
  <si>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</si>
  <si>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</si>
  <si>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</si>
  <si>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</si>
  <si>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</si>
  <si>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</si>
  <si>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</si>
  <si>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</si>
  <si>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</si>
  <si>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</si>
  <si>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</si>
  <si>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</si>
  <si>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</si>
  <si>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</si>
  <si>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</si>
  <si>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</si>
  <si>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</si>
  <si>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</si>
  <si>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</si>
  <si>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</si>
  <si>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</si>
  <si>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</si>
  <si>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</si>
  <si>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</si>
  <si>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</si>
  <si>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</si>
  <si>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</si>
  <si>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</si>
  <si>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</si>
  <si>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</si>
  <si>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</si>
  <si>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</si>
  <si>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</si>
  <si>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</si>
  <si>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</si>
  <si>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</si>
  <si>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</si>
  <si>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</si>
  <si>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</si>
  <si>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</si>
  <si>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</si>
  <si>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</si>
  <si>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</si>
  <si>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</si>
  <si>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</si>
  <si>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</si>
  <si>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</si>
  <si>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</si>
  <si>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</si>
  <si>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</si>
  <si>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</si>
  <si>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</si>
  <si>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</si>
  <si>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</si>
  <si>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</si>
  <si>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</si>
  <si>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</si>
  <si>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</si>
  <si>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</si>
  <si>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</si>
  <si>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</si>
  <si>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</si>
  <si>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</si>
  <si>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</si>
  <si>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</si>
  <si>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</si>
  <si>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</si>
  <si>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</si>
  <si>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</si>
  <si>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</si>
  <si>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</si>
  <si>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</si>
  <si>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</si>
  <si>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</si>
  <si>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</si>
  <si>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</si>
  <si>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</si>
  <si>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</si>
  <si>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</si>
  <si>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</si>
  <si>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</si>
  <si>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</si>
  <si>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</si>
  <si>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</si>
  <si>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</si>
  <si>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</si>
  <si>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</si>
  <si>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</si>
  <si>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</si>
  <si>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</si>
  <si>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</si>
  <si>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</si>
  <si>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</si>
  <si>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</si>
  <si>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</si>
  <si>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</si>
  <si>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</si>
  <si>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</si>
  <si>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</si>
  <si>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</si>
  <si>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</si>
  <si>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</si>
  <si>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</si>
  <si>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</si>
  <si>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0.6 прочие инвестиционные проекты</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</si>
  <si>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</si>
  <si>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</si>
  <si>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</si>
  <si>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</si>
  <si>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</si>
  <si>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</si>
  <si>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</si>
  <si>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</si>
  <si>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</si>
  <si>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</si>
  <si>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t>
  </si>
  <si>
    <t xml:space="preserve"> Приобретение 2 единиц оборудования</t>
  </si>
  <si>
    <t>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</si>
  <si>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</si>
  <si>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</si>
  <si>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</si>
  <si>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</si>
  <si>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</si>
  <si>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</si>
  <si>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</si>
  <si>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</si>
  <si>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</si>
  <si>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</si>
  <si>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</si>
  <si>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</si>
  <si>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</si>
  <si>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</si>
  <si>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</si>
  <si>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</si>
  <si>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</si>
  <si>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</si>
  <si>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</si>
  <si>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</si>
  <si>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</si>
  <si>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</si>
  <si>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</si>
  <si>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</si>
  <si>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</si>
  <si>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</si>
  <si>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</si>
  <si>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</si>
  <si>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</si>
  <si>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</si>
  <si>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</si>
  <si>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</si>
  <si>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</si>
  <si>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</si>
  <si>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</si>
  <si>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</si>
  <si>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</si>
  <si>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</si>
  <si>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</si>
  <si>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</si>
  <si>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</si>
  <si>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</si>
  <si>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</si>
  <si>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</si>
  <si>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</si>
  <si>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M_PK1200.07.01.05</t>
  </si>
  <si>
    <t>Обеспечение текущей деятельности в сфере электроэнергетики</t>
  </si>
  <si>
    <t>Комплектация филиала АО "Россети Тюмень" Нефтеюганские электрические сети современным специализированным оборудованием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в соответствии с требованиями действующих НТД.</t>
  </si>
  <si>
    <t>Год раскрытия информации: 2023 год</t>
  </si>
  <si>
    <t>Предложения по корректировке плана</t>
  </si>
  <si>
    <t>Изменение срока окончания реализации проекта в связи со значительным снижением общей стоимости проекта, что позволяет реализовать ИП в 2023 г. практически за утвержденный объем финансирования, при этом снижается финансирование 2024 г.</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</si>
  <si>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</si>
  <si>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 состоянию на 01.01.2023</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</si>
  <si>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</si>
  <si>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</si>
  <si>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</si>
  <si>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</si>
  <si>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KP02.1200.2023.79 от 17.04.2023 . ООО "ЭЛЕКТРОНПРИБОР"    в ценах 2023 года с НДС, млн. руб</t>
  </si>
  <si>
    <t>- по прочим договорам (в разбивке по каждому контрагенту и по договорам)</t>
  </si>
  <si>
    <t>ООО "ЭЛЕКТРОНПРИБОР"</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</si>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</sst>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5" xfId="2" applyFont="1" applyFill="1" applyBorder="1" applyAlignment="1">
      <alignment horizontal="center" vertical="center" wrapText="1"/>
    </xf>
    <xf numFmtId="0" fontId="41" fillId="26" borderId="49" xfId="2" applyFont="1" applyFill="1" applyBorder="1" applyAlignment="1">
      <alignment vertical="top" wrapText="1"/>
    </xf>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0" fontId="11" fillId="0" borderId="1" xfId="2" applyFont="1" applyFill="1" applyBorder="1" applyAlignment="1">
      <alignment wrapText="1"/>
    </xf>
    <xf numFmtId="172" fontId="41" fillId="0" borderId="44" xfId="2" applyNumberFormat="1" applyFont="1" applyFill="1" applyBorder="1" applyAlignment="1">
      <alignment horizontal="justify" vertical="top" wrapText="1"/>
    </xf>
    <xf numFmtId="0" fontId="42" fillId="27" borderId="28" xfId="2" applyFont="1" applyFill="1" applyBorder="1" applyAlignment="1">
      <alignment horizontal="justify" vertical="top" wrapText="1"/>
    </xf>
    <xf numFmtId="172" fontId="39" fillId="27"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2"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28" borderId="28" xfId="2" applyFont="1" applyFill="1" applyBorder="1" applyAlignment="1">
      <alignment horizontal="left" vertical="center" wrapText="1"/>
    </xf>
    <xf numFmtId="172" fontId="36" fillId="28" borderId="51" xfId="0" applyNumberFormat="1"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2" fontId="36" fillId="0" borderId="51" xfId="0" applyNumberFormat="1" applyFont="1" applyFill="1" applyBorder="1" applyAlignment="1">
      <alignment horizontal="left" vertical="center" wrapText="1"/>
    </xf>
    <xf numFmtId="0" fontId="39" fillId="26" borderId="52" xfId="0" applyFont="1" applyFill="1" applyBorder="1" applyAlignment="1">
      <alignment horizontal="left" vertical="center"/>
    </xf>
    <xf numFmtId="10" fontId="41" fillId="26" borderId="50"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9"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558</v>
      </c>
      <c r="B5" s="254"/>
      <c r="C5" s="254"/>
      <c r="D5" s="182"/>
      <c r="E5" s="182"/>
      <c r="F5" s="182"/>
      <c r="G5" s="182"/>
      <c r="H5" s="182"/>
      <c r="I5" s="182"/>
      <c r="J5" s="182"/>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490</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555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60" t="s">
        <v>561</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472</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496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3"/>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9" t="s">
        <v>419</v>
      </c>
      <c r="C25" s="195" t="s">
        <v>499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9" t="s">
        <v>75</v>
      </c>
      <c r="C26" s="195"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9" t="s">
        <v>74</v>
      </c>
      <c r="C27" s="195" t="s">
        <v>502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9" t="s">
        <v>420</v>
      </c>
      <c r="C28" s="195" t="s">
        <v>497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9" t="s">
        <v>421</v>
      </c>
      <c r="C29" s="195" t="s">
        <v>497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9" t="s">
        <v>422</v>
      </c>
      <c r="C30" s="195" t="s">
        <v>497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423</v>
      </c>
      <c r="C31" s="195" t="s">
        <v>497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424</v>
      </c>
      <c r="C32" s="195" t="s">
        <v>497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425</v>
      </c>
      <c r="C33" s="195" t="s">
        <v>554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441</v>
      </c>
      <c r="B34" s="42" t="s">
        <v>426</v>
      </c>
      <c r="C34" s="195" t="s">
        <v>497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429</v>
      </c>
      <c r="B35" s="42" t="s">
        <v>72</v>
      </c>
      <c r="C35" s="195" t="s">
        <v>497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442</v>
      </c>
      <c r="B36" s="42" t="s">
        <v>427</v>
      </c>
      <c r="C36" s="195" t="s">
        <v>497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430</v>
      </c>
      <c r="B37" s="42" t="s">
        <v>428</v>
      </c>
      <c r="C37" s="195" t="s">
        <v>497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443</v>
      </c>
      <c r="B38" s="42" t="s">
        <v>238</v>
      </c>
      <c r="C38" s="195" t="s">
        <v>497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3"/>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431</v>
      </c>
      <c r="B40" s="42" t="s">
        <v>485</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2.436</v>
      </c>
      <c r="D40" s="27"/>
      <c r="E40" s="200"/>
      <c r="F40" s="27"/>
      <c r="G40" s="27"/>
      <c r="H40" s="27"/>
      <c r="I40" s="27"/>
      <c r="J40" s="27"/>
      <c r="K40" s="27"/>
      <c r="L40" s="27"/>
      <c r="M40" s="27"/>
      <c r="N40" s="27"/>
      <c r="O40" s="27"/>
      <c r="P40" s="27"/>
      <c r="Q40" s="27"/>
      <c r="R40" s="27"/>
      <c r="S40" s="27"/>
      <c r="T40" s="27"/>
      <c r="U40" s="27"/>
      <c r="V40" s="27"/>
    </row>
    <row r="41" spans="1:22" ht="105.75" customHeight="1" x14ac:dyDescent="0.25">
      <c r="A41" s="28" t="s">
        <v>444</v>
      </c>
      <c r="B41" s="42" t="s">
        <v>467</v>
      </c>
      <c r="C41" s="188" t="s">
        <v>498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432</v>
      </c>
      <c r="B42" s="42" t="s">
        <v>482</v>
      </c>
      <c r="C42" s="188" t="s">
        <v>498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447</v>
      </c>
      <c r="B43" s="42" t="s">
        <v>448</v>
      </c>
      <c r="C43" s="188" t="s">
        <v>498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433</v>
      </c>
      <c r="B44" s="42" t="s">
        <v>473</v>
      </c>
      <c r="C44" s="18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468</v>
      </c>
      <c r="B45" s="42" t="s">
        <v>474</v>
      </c>
      <c r="C45" s="188" t="s">
        <v>498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434</v>
      </c>
      <c r="B46" s="42" t="s">
        <v>475</v>
      </c>
      <c r="C46" s="188" t="s">
        <v>499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3"/>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469</v>
      </c>
      <c r="B48" s="42" t="s">
        <v>483</v>
      </c>
      <c r="C48" s="211">
        <v>2.4357420000000003</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435</v>
      </c>
      <c r="B49" s="42" t="s">
        <v>484</v>
      </c>
      <c r="C49" s="211">
        <v>2.029785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M_PK1200.07.01.05</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6" t="s">
        <v>446</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5</v>
      </c>
      <c r="B19" s="261" t="s">
        <v>108</v>
      </c>
      <c r="C19" s="262"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4" t="s">
        <v>438</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3" t="s">
        <v>339</v>
      </c>
      <c r="R20" s="44" t="s">
        <v>340</v>
      </c>
      <c r="S20" s="264"/>
      <c r="T20" s="32"/>
      <c r="U20" s="32"/>
      <c r="V20" s="32"/>
      <c r="W20" s="32"/>
      <c r="X20" s="32"/>
      <c r="Y20" s="32"/>
      <c r="Z20" s="31"/>
      <c r="AA20" s="31"/>
      <c r="AB20" s="31"/>
    </row>
    <row r="21" spans="1:28" s="3" customFormat="1" ht="18.75" x14ac:dyDescent="0.2">
      <c r="A21" s="43">
        <v>1</v>
      </c>
      <c r="B21" s="48">
        <v>2</v>
      </c>
      <c r="C21" s="43">
        <v>3</v>
      </c>
      <c r="D21" s="48">
        <v>4</v>
      </c>
      <c r="E21" s="43">
        <v>5</v>
      </c>
      <c r="F21" s="48">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439</v>
      </c>
      <c r="H22" s="48"/>
      <c r="I22" s="48"/>
      <c r="J22" s="48"/>
      <c r="K22" s="48"/>
      <c r="L22" s="48"/>
      <c r="M22" s="48"/>
      <c r="N22" s="48"/>
      <c r="O22" s="48"/>
      <c r="P22" s="48"/>
      <c r="Q22" s="40"/>
      <c r="R22" s="5"/>
      <c r="S22" s="172"/>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7"/>
      <c r="B25" s="48" t="s">
        <v>92</v>
      </c>
      <c r="C25" s="48"/>
      <c r="D25" s="48"/>
      <c r="E25" s="48" t="s">
        <v>91</v>
      </c>
      <c r="F25" s="48" t="s">
        <v>90</v>
      </c>
      <c r="G25" s="48" t="s">
        <v>440</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 xml:space="preserve"> АО "Россети Тюмень" </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9" t="str">
        <f>'1. паспорт местоположение'!A12:C12</f>
        <v>M_PK1200.07.01.05</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32.25" customHeight="1" x14ac:dyDescent="0.2">
      <c r="A16" s="260"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7" t="s">
        <v>451</v>
      </c>
      <c r="B19" s="257"/>
      <c r="C19" s="257"/>
      <c r="D19" s="257"/>
      <c r="E19" s="257"/>
      <c r="F19" s="257"/>
      <c r="G19" s="257"/>
      <c r="H19" s="257"/>
      <c r="I19" s="257"/>
      <c r="J19" s="257"/>
      <c r="K19" s="257"/>
      <c r="L19" s="257"/>
      <c r="M19" s="257"/>
      <c r="N19" s="257"/>
      <c r="O19" s="257"/>
      <c r="P19" s="257"/>
      <c r="Q19" s="257"/>
      <c r="R19" s="257"/>
      <c r="S19" s="257"/>
      <c r="T19" s="257"/>
    </row>
    <row r="20" spans="1:113" s="6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5</v>
      </c>
      <c r="B21" s="269" t="s">
        <v>229</v>
      </c>
      <c r="C21" s="270"/>
      <c r="D21" s="273" t="s">
        <v>130</v>
      </c>
      <c r="E21" s="269" t="s">
        <v>480</v>
      </c>
      <c r="F21" s="270"/>
      <c r="G21" s="269" t="s">
        <v>248</v>
      </c>
      <c r="H21" s="270"/>
      <c r="I21" s="269" t="s">
        <v>129</v>
      </c>
      <c r="J21" s="270"/>
      <c r="K21" s="273" t="s">
        <v>128</v>
      </c>
      <c r="L21" s="269" t="s">
        <v>127</v>
      </c>
      <c r="M21" s="270"/>
      <c r="N21" s="269" t="s">
        <v>476</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86" t="s">
        <v>123</v>
      </c>
      <c r="R22" s="86" t="s">
        <v>450</v>
      </c>
      <c r="S22" s="86" t="s">
        <v>122</v>
      </c>
      <c r="T22" s="86" t="s">
        <v>121</v>
      </c>
    </row>
    <row r="23" spans="1:113" ht="51.75" customHeight="1" x14ac:dyDescent="0.25">
      <c r="A23" s="278"/>
      <c r="B23" s="180" t="s">
        <v>119</v>
      </c>
      <c r="C23" s="180" t="s">
        <v>120</v>
      </c>
      <c r="D23" s="274"/>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3"/>
      <c r="R25" s="62"/>
      <c r="S25" s="183"/>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8" t="s">
        <v>486</v>
      </c>
      <c r="C29" s="268"/>
      <c r="D29" s="268"/>
      <c r="E29" s="268"/>
      <c r="F29" s="268"/>
      <c r="G29" s="268"/>
      <c r="H29" s="268"/>
      <c r="I29" s="268"/>
      <c r="J29" s="268"/>
      <c r="K29" s="268"/>
      <c r="L29" s="268"/>
      <c r="M29" s="268"/>
      <c r="N29" s="268"/>
      <c r="O29" s="268"/>
      <c r="P29" s="268"/>
      <c r="Q29" s="268"/>
      <c r="R29" s="26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449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54"/>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12" customFormat="1" ht="18.75" customHeight="1" x14ac:dyDescent="0.2">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row>
    <row r="11" spans="1:27" s="12" customFormat="1" ht="18.75" customHeight="1" x14ac:dyDescent="0.2">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s="12" customFormat="1" ht="18.75" customHeight="1" x14ac:dyDescent="0.2">
      <c r="A12" s="259" t="str">
        <f>'1. паспорт местоположение'!A12:C12</f>
        <v>M_PK1200.07.01.05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row>
    <row r="14" spans="1:27"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s="3" customFormat="1" ht="15" customHeight="1" x14ac:dyDescent="0.2">
      <c r="A15" s="259"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row>
    <row r="18" spans="1:27"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row>
    <row r="19" spans="1:27" ht="25.5" customHeight="1" x14ac:dyDescent="0.25">
      <c r="A19" s="257" t="s">
        <v>453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0" customFormat="1" ht="21" customHeight="1" x14ac:dyDescent="0.25"/>
    <row r="21" spans="1:27" ht="15.75" customHeight="1" x14ac:dyDescent="0.25">
      <c r="A21" s="283" t="s">
        <v>5</v>
      </c>
      <c r="B21" s="285" t="s">
        <v>460</v>
      </c>
      <c r="C21" s="286"/>
      <c r="D21" s="285" t="s">
        <v>462</v>
      </c>
      <c r="E21" s="286"/>
      <c r="F21" s="279" t="s">
        <v>102</v>
      </c>
      <c r="G21" s="281"/>
      <c r="H21" s="281"/>
      <c r="I21" s="280"/>
      <c r="J21" s="283" t="s">
        <v>463</v>
      </c>
      <c r="K21" s="285" t="s">
        <v>464</v>
      </c>
      <c r="L21" s="286"/>
      <c r="M21" s="285" t="s">
        <v>465</v>
      </c>
      <c r="N21" s="286"/>
      <c r="O21" s="285" t="s">
        <v>452</v>
      </c>
      <c r="P21" s="286"/>
      <c r="Q21" s="285" t="s">
        <v>135</v>
      </c>
      <c r="R21" s="286"/>
      <c r="S21" s="283" t="s">
        <v>134</v>
      </c>
      <c r="T21" s="283" t="s">
        <v>466</v>
      </c>
      <c r="U21" s="283" t="s">
        <v>461</v>
      </c>
      <c r="V21" s="285" t="s">
        <v>133</v>
      </c>
      <c r="W21" s="286"/>
      <c r="X21" s="279" t="s">
        <v>125</v>
      </c>
      <c r="Y21" s="281"/>
      <c r="Z21" s="279" t="s">
        <v>124</v>
      </c>
      <c r="AA21" s="281"/>
    </row>
    <row r="22" spans="1:27" ht="216" customHeight="1" x14ac:dyDescent="0.25">
      <c r="A22" s="289"/>
      <c r="B22" s="287"/>
      <c r="C22" s="288"/>
      <c r="D22" s="287"/>
      <c r="E22" s="288"/>
      <c r="F22" s="279" t="s">
        <v>132</v>
      </c>
      <c r="G22" s="280"/>
      <c r="H22" s="279" t="s">
        <v>131</v>
      </c>
      <c r="I22" s="280"/>
      <c r="J22" s="284"/>
      <c r="K22" s="287"/>
      <c r="L22" s="288"/>
      <c r="M22" s="287"/>
      <c r="N22" s="288"/>
      <c r="O22" s="287"/>
      <c r="P22" s="288"/>
      <c r="Q22" s="287"/>
      <c r="R22" s="288"/>
      <c r="S22" s="284"/>
      <c r="T22" s="284"/>
      <c r="U22" s="284"/>
      <c r="V22" s="287"/>
      <c r="W22" s="288"/>
      <c r="X22" s="86" t="s">
        <v>123</v>
      </c>
      <c r="Y22" s="86" t="s">
        <v>450</v>
      </c>
      <c r="Z22" s="86" t="s">
        <v>122</v>
      </c>
      <c r="AA22" s="86" t="s">
        <v>121</v>
      </c>
    </row>
    <row r="23" spans="1:27" ht="60" customHeight="1" x14ac:dyDescent="0.25">
      <c r="A23" s="284"/>
      <c r="B23" s="178" t="s">
        <v>119</v>
      </c>
      <c r="C23" s="178"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F29" sqref="F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 </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M_PK1200.07.01.05</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0"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6" t="s">
        <v>445</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458</v>
      </c>
      <c r="C22" s="196" t="s">
        <v>557</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79"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478</v>
      </c>
      <c r="C24" s="179"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479</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498</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459</v>
      </c>
      <c r="C27" s="197" t="s">
        <v>509</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5"/>
      <c r="AB6" s="17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5"/>
      <c r="AB7" s="175"/>
    </row>
    <row r="8" spans="1:28" ht="15.75" x14ac:dyDescent="0.25">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6"/>
      <c r="AB8" s="176"/>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7"/>
      <c r="AB9" s="177"/>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5"/>
      <c r="AB10" s="175"/>
    </row>
    <row r="11" spans="1:28" ht="15.75" x14ac:dyDescent="0.25">
      <c r="A11" s="259" t="str">
        <f>'1. паспорт местоположение'!A12:C12</f>
        <v>M_PK1200.07.01.05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76"/>
      <c r="AB11" s="176"/>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7"/>
      <c r="AB12" s="177"/>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59"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76"/>
      <c r="AB14" s="176"/>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7"/>
      <c r="AB15" s="17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5"/>
      <c r="AB16" s="185"/>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5"/>
      <c r="AB17" s="185"/>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5"/>
      <c r="AB18" s="185"/>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5"/>
      <c r="AB19" s="18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6"/>
      <c r="AB20" s="18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6"/>
      <c r="AB21" s="186"/>
    </row>
    <row r="22" spans="1:28" x14ac:dyDescent="0.25">
      <c r="A22" s="294" t="s">
        <v>477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7"/>
      <c r="AB22" s="187"/>
    </row>
    <row r="23" spans="1:28" ht="32.25" customHeight="1" x14ac:dyDescent="0.25">
      <c r="A23" s="296" t="s">
        <v>334</v>
      </c>
      <c r="B23" s="297"/>
      <c r="C23" s="297"/>
      <c r="D23" s="297"/>
      <c r="E23" s="297"/>
      <c r="F23" s="297"/>
      <c r="G23" s="297"/>
      <c r="H23" s="297"/>
      <c r="I23" s="297"/>
      <c r="J23" s="297"/>
      <c r="K23" s="297"/>
      <c r="L23" s="298"/>
      <c r="M23" s="295" t="s">
        <v>335</v>
      </c>
      <c r="N23" s="295"/>
      <c r="O23" s="295"/>
      <c r="P23" s="295"/>
      <c r="Q23" s="295"/>
      <c r="R23" s="295"/>
      <c r="S23" s="295"/>
      <c r="T23" s="295"/>
      <c r="U23" s="295"/>
      <c r="V23" s="295"/>
      <c r="W23" s="295"/>
      <c r="X23" s="295"/>
      <c r="Y23" s="295"/>
      <c r="Z23" s="295"/>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488</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4" customFormat="1" ht="45.75" customHeight="1"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510</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6" t="str">
        <f>'1. паспорт местоположение'!A12:C12</f>
        <v>M_PK1200.07.01.05</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37.5" customHeight="1" x14ac:dyDescent="0.2">
      <c r="A15" s="256"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4" t="s">
        <v>454</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1" t="s">
        <v>86</v>
      </c>
      <c r="F19" s="302"/>
      <c r="G19" s="302"/>
      <c r="H19" s="302"/>
      <c r="I19" s="303"/>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M_PK1200.07.01.05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6"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455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0" t="s">
        <v>323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02"/>
      <c r="AN24" s="102"/>
      <c r="AO24" s="130"/>
      <c r="AP24" s="130"/>
      <c r="AQ24" s="130"/>
      <c r="AR24" s="130"/>
      <c r="AS24" s="108"/>
    </row>
    <row r="25" spans="1:45" ht="12.75" customHeight="1" x14ac:dyDescent="0.25">
      <c r="A25" s="350" t="s">
        <v>322</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03"/>
      <c r="AN25" s="371" t="s">
        <v>321</v>
      </c>
      <c r="AO25" s="371"/>
      <c r="AP25" s="371"/>
      <c r="AQ25" s="369"/>
      <c r="AR25" s="369"/>
      <c r="AS25" s="108"/>
    </row>
    <row r="26" spans="1:45" ht="17.25" customHeight="1" x14ac:dyDescent="0.25">
      <c r="A26" s="316" t="s">
        <v>320</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03"/>
      <c r="AN26" s="360" t="s">
        <v>319</v>
      </c>
      <c r="AO26" s="361"/>
      <c r="AP26" s="362"/>
      <c r="AQ26" s="352"/>
      <c r="AR26" s="353"/>
      <c r="AS26" s="108"/>
    </row>
    <row r="27" spans="1:45" ht="17.25" customHeight="1" x14ac:dyDescent="0.25">
      <c r="A27" s="316" t="s">
        <v>318</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03"/>
      <c r="AN27" s="360" t="s">
        <v>317</v>
      </c>
      <c r="AO27" s="361"/>
      <c r="AP27" s="362"/>
      <c r="AQ27" s="352"/>
      <c r="AR27" s="353"/>
      <c r="AS27" s="108"/>
    </row>
    <row r="28" spans="1:45" ht="27.75" customHeight="1" thickBot="1" x14ac:dyDescent="0.3">
      <c r="A28" s="363" t="s">
        <v>316</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03"/>
      <c r="AN28" s="366" t="s">
        <v>315</v>
      </c>
      <c r="AO28" s="367"/>
      <c r="AP28" s="368"/>
      <c r="AQ28" s="352"/>
      <c r="AR28" s="353"/>
      <c r="AS28" s="108"/>
    </row>
    <row r="29" spans="1:45" ht="17.25" customHeight="1" x14ac:dyDescent="0.25">
      <c r="A29" s="354" t="s">
        <v>314</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03"/>
      <c r="AN29" s="357"/>
      <c r="AO29" s="358"/>
      <c r="AP29" s="358"/>
      <c r="AQ29" s="352"/>
      <c r="AR29" s="359"/>
      <c r="AS29" s="108"/>
    </row>
    <row r="30" spans="1:45" ht="17.25" customHeight="1" x14ac:dyDescent="0.25">
      <c r="A30" s="316" t="s">
        <v>313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03"/>
      <c r="AS30" s="108"/>
    </row>
    <row r="31" spans="1:45" ht="17.25" customHeight="1" x14ac:dyDescent="0.25">
      <c r="A31" s="316" t="s">
        <v>312</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03"/>
      <c r="AN31" s="103"/>
      <c r="AO31" s="129"/>
      <c r="AP31" s="129"/>
      <c r="AQ31" s="129"/>
      <c r="AR31" s="129"/>
      <c r="AS31" s="108"/>
    </row>
    <row r="32" spans="1:45" ht="17.25" customHeight="1" x14ac:dyDescent="0.25">
      <c r="A32" s="316" t="s">
        <v>287</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03"/>
      <c r="AN32" s="103"/>
      <c r="AO32" s="103"/>
      <c r="AP32" s="103"/>
      <c r="AQ32" s="103"/>
      <c r="AR32" s="103"/>
      <c r="AS32" s="108"/>
    </row>
    <row r="33" spans="1:45" ht="17.25" customHeight="1" x14ac:dyDescent="0.25">
      <c r="A33" s="316" t="s">
        <v>311</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03"/>
      <c r="AN33" s="103"/>
      <c r="AO33" s="103"/>
      <c r="AP33" s="103"/>
      <c r="AQ33" s="103"/>
      <c r="AR33" s="103"/>
      <c r="AS33" s="108"/>
    </row>
    <row r="34" spans="1:45" ht="17.25" customHeight="1" x14ac:dyDescent="0.25">
      <c r="A34" s="316" t="s">
        <v>310</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03"/>
      <c r="AN34" s="103"/>
      <c r="AO34" s="103"/>
      <c r="AP34" s="103"/>
      <c r="AQ34" s="103"/>
      <c r="AR34" s="103"/>
      <c r="AS34" s="10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03"/>
      <c r="AN35" s="103"/>
      <c r="AO35" s="103"/>
      <c r="AP35" s="103"/>
      <c r="AQ35" s="103"/>
      <c r="AR35" s="103"/>
      <c r="AS35" s="108"/>
    </row>
    <row r="36" spans="1:45" ht="17.25" customHeight="1" thickBot="1" x14ac:dyDescent="0.3">
      <c r="A36" s="334" t="s">
        <v>275</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03"/>
      <c r="AN36" s="103"/>
      <c r="AO36" s="103"/>
      <c r="AP36" s="103"/>
      <c r="AQ36" s="103"/>
      <c r="AR36" s="103"/>
      <c r="AS36" s="108"/>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03"/>
      <c r="AN37" s="103"/>
      <c r="AO37" s="103"/>
      <c r="AP37" s="103"/>
      <c r="AQ37" s="103"/>
      <c r="AR37" s="103"/>
      <c r="AS37" s="108"/>
    </row>
    <row r="38" spans="1:45" ht="17.25" customHeight="1" x14ac:dyDescent="0.25">
      <c r="A38" s="316" t="s">
        <v>309</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03"/>
      <c r="AN38" s="103"/>
      <c r="AO38" s="103"/>
      <c r="AP38" s="103"/>
      <c r="AQ38" s="103"/>
      <c r="AR38" s="103"/>
      <c r="AS38" s="108"/>
    </row>
    <row r="39" spans="1:45" ht="17.25" customHeight="1" thickBot="1" x14ac:dyDescent="0.3">
      <c r="A39" s="334" t="s">
        <v>308</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03"/>
      <c r="AN39" s="103"/>
      <c r="AO39" s="103"/>
      <c r="AP39" s="103"/>
      <c r="AQ39" s="103"/>
      <c r="AR39" s="103"/>
      <c r="AS39" s="108"/>
    </row>
    <row r="40" spans="1:45" ht="17.25" customHeight="1" x14ac:dyDescent="0.25">
      <c r="A40" s="350" t="s">
        <v>307</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03"/>
      <c r="AN40" s="103"/>
      <c r="AO40" s="103"/>
      <c r="AP40" s="103"/>
      <c r="AQ40" s="103"/>
      <c r="AR40" s="103"/>
      <c r="AS40" s="108"/>
    </row>
    <row r="41" spans="1:45" ht="17.25" customHeight="1" x14ac:dyDescent="0.25">
      <c r="A41" s="316" t="s">
        <v>306</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03"/>
      <c r="AN41" s="103"/>
      <c r="AO41" s="103"/>
      <c r="AP41" s="103"/>
      <c r="AQ41" s="103"/>
      <c r="AR41" s="103"/>
      <c r="AS41" s="108"/>
    </row>
    <row r="42" spans="1:45" ht="17.25" customHeight="1" x14ac:dyDescent="0.25">
      <c r="A42" s="316" t="s">
        <v>305</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03"/>
      <c r="AN42" s="103"/>
      <c r="AO42" s="103"/>
      <c r="AP42" s="103"/>
      <c r="AQ42" s="103"/>
      <c r="AR42" s="103"/>
      <c r="AS42" s="108"/>
    </row>
    <row r="43" spans="1:45" ht="17.25" customHeight="1" x14ac:dyDescent="0.25">
      <c r="A43" s="316" t="s">
        <v>304</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03"/>
      <c r="AN43" s="103"/>
      <c r="AO43" s="103"/>
      <c r="AP43" s="103"/>
      <c r="AQ43" s="103"/>
      <c r="AR43" s="103"/>
      <c r="AS43" s="108"/>
    </row>
    <row r="44" spans="1:45" ht="17.25" customHeight="1" x14ac:dyDescent="0.25">
      <c r="A44" s="316" t="s">
        <v>303</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03"/>
      <c r="AN44" s="103"/>
      <c r="AO44" s="103"/>
      <c r="AP44" s="103"/>
      <c r="AQ44" s="103"/>
      <c r="AR44" s="103"/>
      <c r="AS44" s="108"/>
    </row>
    <row r="45" spans="1:45" ht="17.25" customHeight="1" x14ac:dyDescent="0.25">
      <c r="A45" s="316" t="s">
        <v>302</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03"/>
      <c r="AN45" s="103"/>
      <c r="AO45" s="103"/>
      <c r="AP45" s="103"/>
      <c r="AQ45" s="103"/>
      <c r="AR45" s="103"/>
      <c r="AS45" s="108"/>
    </row>
    <row r="46" spans="1:45" ht="17.25" customHeight="1" thickBot="1" x14ac:dyDescent="0.3">
      <c r="A46" s="343" t="s">
        <v>301</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3"/>
      <c r="AN46" s="103"/>
      <c r="AO46" s="103"/>
      <c r="AP46" s="103"/>
      <c r="AQ46" s="103"/>
      <c r="AR46" s="103"/>
      <c r="AS46" s="108"/>
    </row>
    <row r="47" spans="1:45" ht="24" customHeight="1" x14ac:dyDescent="0.25">
      <c r="A47" s="346" t="s">
        <v>300</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281</v>
      </c>
      <c r="AN47" s="333"/>
      <c r="AO47" s="116" t="s">
        <v>280</v>
      </c>
      <c r="AP47" s="116" t="s">
        <v>279</v>
      </c>
      <c r="AQ47" s="108"/>
    </row>
    <row r="48" spans="1:45" ht="12" customHeight="1" x14ac:dyDescent="0.25">
      <c r="A48" s="316" t="s">
        <v>299</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20"/>
      <c r="AP48" s="120"/>
      <c r="AQ48" s="108"/>
    </row>
    <row r="49" spans="1:43" ht="12" customHeight="1" x14ac:dyDescent="0.25">
      <c r="A49" s="316" t="s">
        <v>298</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20"/>
      <c r="AP49" s="120"/>
      <c r="AQ49" s="108"/>
    </row>
    <row r="50" spans="1:43" ht="12" customHeight="1" thickBot="1" x14ac:dyDescent="0.3">
      <c r="A50" s="334" t="s">
        <v>297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1" t="s">
        <v>296</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281</v>
      </c>
      <c r="AN52" s="333"/>
      <c r="AO52" s="116" t="s">
        <v>280</v>
      </c>
      <c r="AP52" s="116" t="s">
        <v>279</v>
      </c>
      <c r="AQ52" s="108"/>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24"/>
      <c r="AP53" s="124"/>
      <c r="AQ53" s="108"/>
    </row>
    <row r="54" spans="1:43" ht="12" customHeight="1" x14ac:dyDescent="0.25">
      <c r="A54" s="316" t="s">
        <v>294</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20"/>
      <c r="AP54" s="120"/>
      <c r="AQ54" s="108"/>
    </row>
    <row r="55" spans="1:43" ht="12" customHeight="1" x14ac:dyDescent="0.25">
      <c r="A55" s="316" t="s">
        <v>293</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20"/>
      <c r="AP55" s="120"/>
      <c r="AQ55" s="108"/>
    </row>
    <row r="56" spans="1:43" ht="12" customHeight="1" thickBot="1" x14ac:dyDescent="0.3">
      <c r="A56" s="334" t="s">
        <v>292</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1" t="s">
        <v>291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281</v>
      </c>
      <c r="AN58" s="333"/>
      <c r="AO58" s="116" t="s">
        <v>280</v>
      </c>
      <c r="AP58" s="116" t="s">
        <v>279</v>
      </c>
      <c r="AQ58" s="108"/>
    </row>
    <row r="59" spans="1:43" ht="12.75" customHeight="1" x14ac:dyDescent="0.25">
      <c r="A59" s="337" t="s">
        <v>290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2"/>
      <c r="AP59" s="122"/>
      <c r="AQ59" s="114"/>
    </row>
    <row r="60" spans="1:43" ht="12" customHeight="1" x14ac:dyDescent="0.25">
      <c r="A60" s="316" t="s">
        <v>289</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20"/>
      <c r="AP60" s="120"/>
      <c r="AQ60" s="108"/>
    </row>
    <row r="61" spans="1:43" ht="12" customHeight="1" x14ac:dyDescent="0.25">
      <c r="A61" s="316" t="s">
        <v>288</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20"/>
      <c r="AP61" s="120"/>
      <c r="AQ61" s="108"/>
    </row>
    <row r="62" spans="1:43" ht="12" customHeight="1" x14ac:dyDescent="0.25">
      <c r="A62" s="316" t="s">
        <v>287</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20"/>
      <c r="AP62" s="120"/>
      <c r="AQ62" s="10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20"/>
      <c r="AP63" s="120"/>
      <c r="AQ63" s="10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20"/>
      <c r="AP64" s="120"/>
      <c r="AQ64" s="108"/>
    </row>
    <row r="65" spans="1:43" ht="12" customHeight="1" x14ac:dyDescent="0.25">
      <c r="A65" s="316" t="s">
        <v>286</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20"/>
      <c r="AP65" s="120"/>
      <c r="AQ65" s="108"/>
    </row>
    <row r="66" spans="1:43" ht="27.75" customHeight="1" x14ac:dyDescent="0.25">
      <c r="A66" s="320" t="s">
        <v>285</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21"/>
      <c r="AP66" s="121"/>
      <c r="AQ66" s="114"/>
    </row>
    <row r="67" spans="1:43" ht="11.25" customHeight="1" x14ac:dyDescent="0.25">
      <c r="A67" s="316" t="s">
        <v>277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20"/>
      <c r="AP67" s="120"/>
      <c r="AQ67" s="108"/>
    </row>
    <row r="68" spans="1:43" ht="25.5" customHeight="1" x14ac:dyDescent="0.25">
      <c r="A68" s="320" t="s">
        <v>278</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21"/>
      <c r="AP68" s="121"/>
      <c r="AQ68" s="114"/>
    </row>
    <row r="69" spans="1:43" ht="12" customHeight="1" x14ac:dyDescent="0.25">
      <c r="A69" s="316" t="s">
        <v>276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20"/>
      <c r="AP69" s="120"/>
      <c r="AQ69" s="108"/>
    </row>
    <row r="70" spans="1:43" ht="12.75" customHeight="1" x14ac:dyDescent="0.25">
      <c r="A70" s="325" t="s">
        <v>284</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21"/>
      <c r="AP70" s="121"/>
      <c r="AQ70" s="114"/>
    </row>
    <row r="71" spans="1:43" ht="12" customHeight="1" x14ac:dyDescent="0.25">
      <c r="A71" s="316" t="s">
        <v>275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20"/>
      <c r="AP71" s="120"/>
      <c r="AQ71" s="108"/>
    </row>
    <row r="72" spans="1:43" ht="12.75" customHeight="1" thickBot="1" x14ac:dyDescent="0.3">
      <c r="A72" s="327" t="s">
        <v>283</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1" t="s">
        <v>282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281</v>
      </c>
      <c r="AN74" s="333"/>
      <c r="AO74" s="116" t="s">
        <v>280</v>
      </c>
      <c r="AP74" s="116" t="s">
        <v>279</v>
      </c>
      <c r="AQ74" s="108"/>
    </row>
    <row r="75" spans="1:43" ht="25.5" customHeight="1" x14ac:dyDescent="0.25">
      <c r="A75" s="320" t="s">
        <v>278</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12"/>
      <c r="AP75" s="112"/>
      <c r="AQ75" s="114"/>
    </row>
    <row r="76" spans="1:43" ht="12" customHeight="1" x14ac:dyDescent="0.25">
      <c r="A76" s="316" t="s">
        <v>277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15"/>
      <c r="AP76" s="115"/>
      <c r="AQ76" s="108"/>
    </row>
    <row r="77" spans="1:43" ht="12" customHeight="1" x14ac:dyDescent="0.25">
      <c r="A77" s="316" t="s">
        <v>276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15"/>
      <c r="AP77" s="115"/>
      <c r="AQ77" s="108"/>
    </row>
    <row r="78" spans="1:43" ht="12" customHeight="1" x14ac:dyDescent="0.25">
      <c r="A78" s="316" t="s">
        <v>275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15"/>
      <c r="AP78" s="115"/>
      <c r="AQ78" s="108"/>
    </row>
    <row r="79" spans="1:43" ht="12" customHeight="1" x14ac:dyDescent="0.25">
      <c r="A79" s="316" t="s">
        <v>274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15"/>
      <c r="AP79" s="115"/>
      <c r="AQ79" s="108"/>
    </row>
    <row r="80" spans="1:43" ht="12" customHeight="1" x14ac:dyDescent="0.25">
      <c r="A80" s="316" t="s">
        <v>273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15"/>
      <c r="AP80" s="115"/>
      <c r="AQ80" s="108"/>
    </row>
    <row r="81" spans="1:45" ht="12.75" customHeight="1" x14ac:dyDescent="0.25">
      <c r="A81" s="316" t="s">
        <v>272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15"/>
      <c r="AP81" s="115"/>
      <c r="AQ81" s="108"/>
    </row>
    <row r="82" spans="1:45" ht="12.75" customHeight="1" x14ac:dyDescent="0.25">
      <c r="A82" s="316" t="s">
        <v>271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15"/>
      <c r="AP82" s="115"/>
      <c r="AQ82" s="108"/>
    </row>
    <row r="83" spans="1:45" ht="12" customHeight="1" x14ac:dyDescent="0.25">
      <c r="A83" s="325" t="s">
        <v>270</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12"/>
      <c r="AP83" s="112"/>
      <c r="AQ83" s="114"/>
    </row>
    <row r="84" spans="1:45" ht="12" customHeight="1" x14ac:dyDescent="0.25">
      <c r="A84" s="325" t="s">
        <v>269</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12"/>
      <c r="AP84" s="112"/>
      <c r="AQ84" s="114"/>
    </row>
    <row r="85" spans="1:45" ht="12" customHeight="1" x14ac:dyDescent="0.25">
      <c r="A85" s="316" t="s">
        <v>268</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15"/>
      <c r="AP85" s="115"/>
      <c r="AQ85" s="102"/>
    </row>
    <row r="86" spans="1:45" ht="27.75" customHeight="1" x14ac:dyDescent="0.25">
      <c r="A86" s="320" t="s">
        <v>267</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12"/>
      <c r="AP86" s="112"/>
      <c r="AQ86" s="114"/>
    </row>
    <row r="87" spans="1:45" x14ac:dyDescent="0.25">
      <c r="A87" s="320" t="s">
        <v>266</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12"/>
      <c r="AP87" s="112"/>
      <c r="AQ87" s="114"/>
    </row>
    <row r="88" spans="1:45" ht="14.25" customHeight="1" x14ac:dyDescent="0.25">
      <c r="A88" s="309" t="s">
        <v>265</v>
      </c>
      <c r="B88" s="310"/>
      <c r="C88" s="310"/>
      <c r="D88" s="31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2"/>
      <c r="AL88" s="313"/>
      <c r="AM88" s="314"/>
      <c r="AN88" s="315"/>
      <c r="AO88" s="112"/>
      <c r="AP88" s="112"/>
      <c r="AQ88" s="114"/>
    </row>
    <row r="89" spans="1:45" x14ac:dyDescent="0.25">
      <c r="A89" s="309" t="s">
        <v>264</v>
      </c>
      <c r="B89" s="310"/>
      <c r="C89" s="310"/>
      <c r="D89" s="31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2"/>
      <c r="AL89" s="313"/>
      <c r="AM89" s="314"/>
      <c r="AN89" s="315"/>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5"/>
      <c r="AL90" s="306"/>
      <c r="AM90" s="307"/>
      <c r="AN90" s="30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29" zoomScaleSheetLayoutView="100" workbookViewId="0">
      <selection activeCell="K29" sqref="K29"/>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 xml:space="preserve"> АО "Россети Тюмень" </v>
      </c>
      <c r="B9" s="257"/>
      <c r="C9" s="257"/>
      <c r="D9" s="257"/>
      <c r="E9" s="257"/>
      <c r="F9" s="257"/>
      <c r="G9" s="257"/>
      <c r="H9" s="257"/>
      <c r="I9" s="257"/>
      <c r="J9" s="257"/>
      <c r="K9" s="257"/>
      <c r="L9" s="257"/>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M_PK1200.07.01.05</v>
      </c>
      <c r="B12" s="257"/>
      <c r="C12" s="257"/>
      <c r="D12" s="257"/>
      <c r="E12" s="257"/>
      <c r="F12" s="257"/>
      <c r="G12" s="257"/>
      <c r="H12" s="257"/>
      <c r="I12" s="257"/>
      <c r="J12" s="257"/>
      <c r="K12" s="257"/>
      <c r="L12" s="257"/>
    </row>
    <row r="13" spans="1:44" x14ac:dyDescent="0.25">
      <c r="A13" s="255" t="s">
        <v>7</v>
      </c>
      <c r="B13" s="255"/>
      <c r="C13" s="255"/>
      <c r="D13" s="255"/>
      <c r="E13" s="255"/>
      <c r="F13" s="255"/>
      <c r="G13" s="255"/>
      <c r="H13" s="255"/>
      <c r="I13" s="255"/>
      <c r="J13" s="255"/>
      <c r="K13" s="255"/>
      <c r="L13" s="255"/>
    </row>
    <row r="14" spans="1:44" ht="18.75" x14ac:dyDescent="0.25">
      <c r="A14" s="265"/>
      <c r="B14" s="265"/>
      <c r="C14" s="265"/>
      <c r="D14" s="265"/>
      <c r="E14" s="265"/>
      <c r="F14" s="265"/>
      <c r="G14" s="265"/>
      <c r="H14" s="265"/>
      <c r="I14" s="265"/>
      <c r="J14" s="265"/>
      <c r="K14" s="265"/>
      <c r="L14" s="265"/>
    </row>
    <row r="15" spans="1:44" ht="41.25" customHeight="1" x14ac:dyDescent="0.25">
      <c r="A15" s="256"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56"/>
      <c r="C15" s="256"/>
      <c r="D15" s="256"/>
      <c r="E15" s="256"/>
      <c r="F15" s="256"/>
      <c r="G15" s="256"/>
      <c r="H15" s="256"/>
      <c r="I15" s="256"/>
      <c r="J15" s="256"/>
      <c r="K15" s="256"/>
      <c r="L15" s="256"/>
    </row>
    <row r="16" spans="1:44" x14ac:dyDescent="0.25">
      <c r="A16" s="255" t="s">
        <v>6</v>
      </c>
      <c r="B16" s="255"/>
      <c r="C16" s="255"/>
      <c r="D16" s="255"/>
      <c r="E16" s="255"/>
      <c r="F16" s="255"/>
      <c r="G16" s="255"/>
      <c r="H16" s="255"/>
      <c r="I16" s="255"/>
      <c r="J16" s="255"/>
      <c r="K16" s="255"/>
      <c r="L16" s="255"/>
    </row>
    <row r="17" spans="1:12" ht="15.75" customHeight="1" x14ac:dyDescent="0.25">
      <c r="L17" s="82"/>
    </row>
    <row r="18" spans="1:12" x14ac:dyDescent="0.25">
      <c r="K18" s="81"/>
    </row>
    <row r="19" spans="1:12" ht="15.75" customHeight="1" x14ac:dyDescent="0.25">
      <c r="A19" s="382" t="s">
        <v>456</v>
      </c>
      <c r="B19" s="382"/>
      <c r="C19" s="382"/>
      <c r="D19" s="382"/>
      <c r="E19" s="382"/>
      <c r="F19" s="382"/>
      <c r="G19" s="382"/>
      <c r="H19" s="382"/>
      <c r="I19" s="382"/>
      <c r="J19" s="382"/>
      <c r="K19" s="382"/>
      <c r="L19" s="382"/>
    </row>
    <row r="20" spans="1:12" x14ac:dyDescent="0.25">
      <c r="A20" s="67"/>
      <c r="B20" s="67"/>
      <c r="C20" s="80"/>
      <c r="D20" s="80"/>
      <c r="E20" s="80"/>
      <c r="F20" s="80"/>
      <c r="G20" s="80"/>
      <c r="H20" s="80"/>
      <c r="I20" s="80"/>
      <c r="J20" s="80"/>
      <c r="K20" s="80"/>
      <c r="L20" s="80"/>
    </row>
    <row r="21" spans="1:12" ht="28.5" customHeight="1" x14ac:dyDescent="0.25">
      <c r="A21" s="372" t="s">
        <v>228</v>
      </c>
      <c r="B21" s="372" t="s">
        <v>227</v>
      </c>
      <c r="C21" s="378" t="s">
        <v>386</v>
      </c>
      <c r="D21" s="378"/>
      <c r="E21" s="378"/>
      <c r="F21" s="378"/>
      <c r="G21" s="378"/>
      <c r="H21" s="378"/>
      <c r="I21" s="373" t="s">
        <v>226</v>
      </c>
      <c r="J21" s="375" t="s">
        <v>388</v>
      </c>
      <c r="K21" s="372" t="s">
        <v>225</v>
      </c>
      <c r="L21" s="374" t="s">
        <v>387</v>
      </c>
    </row>
    <row r="22" spans="1:12" ht="58.5" customHeight="1" x14ac:dyDescent="0.25">
      <c r="A22" s="372"/>
      <c r="B22" s="372"/>
      <c r="C22" s="379" t="s">
        <v>2</v>
      </c>
      <c r="D22" s="379"/>
      <c r="E22" s="162"/>
      <c r="F22" s="163"/>
      <c r="G22" s="380" t="s">
        <v>559</v>
      </c>
      <c r="H22" s="381"/>
      <c r="I22" s="373"/>
      <c r="J22" s="376"/>
      <c r="K22" s="372"/>
      <c r="L22" s="374"/>
    </row>
    <row r="23" spans="1:12" ht="31.5" x14ac:dyDescent="0.25">
      <c r="A23" s="372"/>
      <c r="B23" s="372"/>
      <c r="C23" s="79" t="s">
        <v>224</v>
      </c>
      <c r="D23" s="79" t="s">
        <v>223</v>
      </c>
      <c r="E23" s="79" t="s">
        <v>224</v>
      </c>
      <c r="F23" s="79" t="s">
        <v>223</v>
      </c>
      <c r="G23" s="79" t="s">
        <v>224</v>
      </c>
      <c r="H23" s="79" t="s">
        <v>223</v>
      </c>
      <c r="I23" s="373"/>
      <c r="J23" s="377"/>
      <c r="K23" s="372"/>
      <c r="L23" s="374"/>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393</v>
      </c>
      <c r="C26" s="192" t="s">
        <v>497</v>
      </c>
      <c r="D26" s="192" t="s">
        <v>497</v>
      </c>
      <c r="E26" s="77"/>
      <c r="F26" s="77"/>
      <c r="G26" s="192"/>
      <c r="H26" s="192"/>
      <c r="I26" s="77"/>
      <c r="J26" s="77"/>
      <c r="K26" s="71"/>
      <c r="L26" s="71"/>
    </row>
    <row r="27" spans="1:12" s="68" customFormat="1" ht="39" customHeight="1" x14ac:dyDescent="0.25">
      <c r="A27" s="73" t="s">
        <v>220</v>
      </c>
      <c r="B27" s="78" t="s">
        <v>395</v>
      </c>
      <c r="C27" s="192" t="s">
        <v>497</v>
      </c>
      <c r="D27" s="192" t="s">
        <v>497</v>
      </c>
      <c r="E27" s="193"/>
      <c r="F27" s="193"/>
      <c r="G27" s="192"/>
      <c r="H27" s="192"/>
      <c r="I27" s="77"/>
      <c r="J27" s="77"/>
      <c r="K27" s="71"/>
      <c r="L27" s="71"/>
    </row>
    <row r="28" spans="1:12" s="68" customFormat="1" ht="70.5" customHeight="1" x14ac:dyDescent="0.25">
      <c r="A28" s="73" t="s">
        <v>394</v>
      </c>
      <c r="B28" s="78" t="s">
        <v>399</v>
      </c>
      <c r="C28" s="192" t="s">
        <v>497</v>
      </c>
      <c r="D28" s="192" t="s">
        <v>497</v>
      </c>
      <c r="E28" s="193"/>
      <c r="F28" s="193"/>
      <c r="G28" s="192"/>
      <c r="H28" s="192"/>
      <c r="I28" s="77"/>
      <c r="J28" s="77"/>
      <c r="K28" s="71"/>
      <c r="L28" s="71"/>
    </row>
    <row r="29" spans="1:12" s="68" customFormat="1" ht="54" customHeight="1" x14ac:dyDescent="0.25">
      <c r="A29" s="73" t="s">
        <v>219</v>
      </c>
      <c r="B29" s="78" t="s">
        <v>398</v>
      </c>
      <c r="C29" s="192" t="s">
        <v>497</v>
      </c>
      <c r="D29" s="192" t="s">
        <v>497</v>
      </c>
      <c r="E29" s="193"/>
      <c r="F29" s="193"/>
      <c r="G29" s="192"/>
      <c r="H29" s="192"/>
      <c r="I29" s="77"/>
      <c r="J29" s="77"/>
      <c r="K29" s="71"/>
      <c r="L29" s="71"/>
    </row>
    <row r="30" spans="1:12" s="68" customFormat="1" ht="42" customHeight="1" x14ac:dyDescent="0.25">
      <c r="A30" s="73" t="s">
        <v>218</v>
      </c>
      <c r="B30" s="78" t="s">
        <v>400</v>
      </c>
      <c r="C30" s="192" t="s">
        <v>497</v>
      </c>
      <c r="D30" s="192" t="s">
        <v>497</v>
      </c>
      <c r="E30" s="193"/>
      <c r="F30" s="193"/>
      <c r="G30" s="192"/>
      <c r="H30" s="192"/>
      <c r="I30" s="77"/>
      <c r="J30" s="77"/>
      <c r="K30" s="71"/>
      <c r="L30" s="71"/>
    </row>
    <row r="31" spans="1:12" s="68" customFormat="1" ht="37.5" customHeight="1" x14ac:dyDescent="0.25">
      <c r="A31" s="73" t="s">
        <v>217</v>
      </c>
      <c r="B31" s="72" t="s">
        <v>396</v>
      </c>
      <c r="C31" s="192" t="s">
        <v>497</v>
      </c>
      <c r="D31" s="192" t="s">
        <v>497</v>
      </c>
      <c r="E31" s="193"/>
      <c r="F31" s="193"/>
      <c r="G31" s="192"/>
      <c r="H31" s="192"/>
      <c r="I31" s="77"/>
      <c r="J31" s="77"/>
      <c r="K31" s="71"/>
      <c r="L31" s="71"/>
    </row>
    <row r="32" spans="1:12" s="68" customFormat="1" ht="31.5" x14ac:dyDescent="0.25">
      <c r="A32" s="73" t="s">
        <v>215</v>
      </c>
      <c r="B32" s="72" t="s">
        <v>401</v>
      </c>
      <c r="C32" s="192" t="s">
        <v>497</v>
      </c>
      <c r="D32" s="192" t="s">
        <v>497</v>
      </c>
      <c r="E32" s="193"/>
      <c r="F32" s="193"/>
      <c r="G32" s="192"/>
      <c r="H32" s="192"/>
      <c r="I32" s="77"/>
      <c r="J32" s="77"/>
      <c r="K32" s="71"/>
      <c r="L32" s="71"/>
    </row>
    <row r="33" spans="1:12" s="68" customFormat="1" ht="37.5" customHeight="1" x14ac:dyDescent="0.25">
      <c r="A33" s="73" t="s">
        <v>412</v>
      </c>
      <c r="B33" s="72" t="s">
        <v>333</v>
      </c>
      <c r="C33" s="192" t="s">
        <v>497</v>
      </c>
      <c r="D33" s="192" t="s">
        <v>497</v>
      </c>
      <c r="E33" s="193"/>
      <c r="F33" s="193"/>
      <c r="G33" s="192"/>
      <c r="H33" s="192"/>
      <c r="I33" s="77"/>
      <c r="J33" s="77"/>
      <c r="K33" s="71"/>
      <c r="L33" s="71"/>
    </row>
    <row r="34" spans="1:12" s="68" customFormat="1" ht="47.25" customHeight="1" x14ac:dyDescent="0.25">
      <c r="A34" s="73" t="s">
        <v>413</v>
      </c>
      <c r="B34" s="72" t="s">
        <v>405</v>
      </c>
      <c r="C34" s="192" t="s">
        <v>497</v>
      </c>
      <c r="D34" s="192" t="s">
        <v>497</v>
      </c>
      <c r="E34" s="193"/>
      <c r="F34" s="193"/>
      <c r="G34" s="192"/>
      <c r="H34" s="192"/>
      <c r="I34" s="76"/>
      <c r="J34" s="76"/>
      <c r="K34" s="76"/>
      <c r="L34" s="71"/>
    </row>
    <row r="35" spans="1:12" s="68" customFormat="1" ht="49.5" customHeight="1" x14ac:dyDescent="0.25">
      <c r="A35" s="73" t="s">
        <v>414</v>
      </c>
      <c r="B35" s="72" t="s">
        <v>216</v>
      </c>
      <c r="C35" s="192" t="s">
        <v>497</v>
      </c>
      <c r="D35" s="192" t="s">
        <v>497</v>
      </c>
      <c r="E35" s="193"/>
      <c r="F35" s="193"/>
      <c r="G35" s="192"/>
      <c r="H35" s="192"/>
      <c r="I35" s="76"/>
      <c r="J35" s="76"/>
      <c r="K35" s="76"/>
      <c r="L35" s="71"/>
    </row>
    <row r="36" spans="1:12" ht="37.5" customHeight="1" x14ac:dyDescent="0.25">
      <c r="A36" s="73" t="s">
        <v>415</v>
      </c>
      <c r="B36" s="72" t="s">
        <v>397</v>
      </c>
      <c r="C36" s="192" t="s">
        <v>497</v>
      </c>
      <c r="D36" s="192" t="s">
        <v>497</v>
      </c>
      <c r="E36" s="193"/>
      <c r="F36" s="193"/>
      <c r="G36" s="192"/>
      <c r="H36" s="192"/>
      <c r="I36" s="75"/>
      <c r="J36" s="75"/>
      <c r="K36" s="71"/>
      <c r="L36" s="71"/>
    </row>
    <row r="37" spans="1:12" x14ac:dyDescent="0.25">
      <c r="A37" s="73" t="s">
        <v>416</v>
      </c>
      <c r="B37" s="72" t="s">
        <v>214</v>
      </c>
      <c r="C37" s="192" t="s">
        <v>497</v>
      </c>
      <c r="D37" s="192" t="s">
        <v>497</v>
      </c>
      <c r="E37" s="193"/>
      <c r="F37" s="193"/>
      <c r="G37" s="192"/>
      <c r="H37" s="192"/>
      <c r="I37" s="75"/>
      <c r="J37" s="75"/>
      <c r="K37" s="71"/>
      <c r="L37" s="71"/>
    </row>
    <row r="38" spans="1:12" x14ac:dyDescent="0.25">
      <c r="A38" s="73" t="s">
        <v>417</v>
      </c>
      <c r="B38" s="74" t="s">
        <v>213</v>
      </c>
      <c r="C38" s="71"/>
      <c r="D38" s="71"/>
      <c r="E38" s="71"/>
      <c r="F38" s="71"/>
      <c r="G38" s="71"/>
      <c r="H38" s="71"/>
      <c r="I38" s="71"/>
      <c r="J38" s="71"/>
      <c r="K38" s="71"/>
      <c r="L38" s="71"/>
    </row>
    <row r="39" spans="1:12" ht="63" x14ac:dyDescent="0.25">
      <c r="A39" s="73">
        <v>2</v>
      </c>
      <c r="B39" s="72" t="s">
        <v>402</v>
      </c>
      <c r="C39" s="192" t="s">
        <v>497</v>
      </c>
      <c r="D39" s="192" t="s">
        <v>497</v>
      </c>
      <c r="E39" s="193"/>
      <c r="F39" s="193"/>
      <c r="G39" s="192"/>
      <c r="H39" s="192"/>
      <c r="I39" s="71"/>
      <c r="J39" s="71"/>
      <c r="K39" s="71"/>
      <c r="L39" s="71"/>
    </row>
    <row r="40" spans="1:12" ht="78.75" x14ac:dyDescent="0.25">
      <c r="A40" s="73" t="s">
        <v>212</v>
      </c>
      <c r="B40" s="72" t="s">
        <v>404</v>
      </c>
      <c r="C40" s="189">
        <v>44927</v>
      </c>
      <c r="D40" s="189">
        <v>45657</v>
      </c>
      <c r="E40" s="193"/>
      <c r="F40" s="193"/>
      <c r="G40" s="189">
        <v>45200</v>
      </c>
      <c r="H40" s="189">
        <v>45260</v>
      </c>
      <c r="I40" s="71"/>
      <c r="J40" s="71"/>
      <c r="K40" s="237" t="s">
        <v>560</v>
      </c>
      <c r="L40" s="71"/>
    </row>
    <row r="41" spans="1:12" ht="63" customHeight="1" x14ac:dyDescent="0.25">
      <c r="A41" s="73" t="s">
        <v>211</v>
      </c>
      <c r="B41" s="74" t="s">
        <v>487</v>
      </c>
      <c r="C41" s="71"/>
      <c r="D41" s="71"/>
      <c r="E41" s="71"/>
      <c r="F41" s="71"/>
      <c r="G41" s="71"/>
      <c r="H41" s="71"/>
      <c r="I41" s="71"/>
      <c r="J41" s="71"/>
      <c r="K41" s="71"/>
      <c r="L41" s="71"/>
    </row>
    <row r="42" spans="1:12" ht="58.5" customHeight="1" x14ac:dyDescent="0.25">
      <c r="A42" s="73">
        <v>3</v>
      </c>
      <c r="B42" s="72" t="s">
        <v>403</v>
      </c>
      <c r="C42" s="192" t="s">
        <v>497</v>
      </c>
      <c r="D42" s="192" t="s">
        <v>497</v>
      </c>
      <c r="E42" s="193"/>
      <c r="F42" s="193"/>
      <c r="G42" s="192"/>
      <c r="H42" s="192"/>
      <c r="I42" s="71"/>
      <c r="J42" s="71"/>
      <c r="K42" s="71"/>
      <c r="L42" s="71"/>
    </row>
    <row r="43" spans="1:12" ht="34.5" customHeight="1" x14ac:dyDescent="0.25">
      <c r="A43" s="73" t="s">
        <v>210</v>
      </c>
      <c r="B43" s="72" t="s">
        <v>208</v>
      </c>
      <c r="C43" s="192" t="s">
        <v>497</v>
      </c>
      <c r="D43" s="192" t="s">
        <v>497</v>
      </c>
      <c r="E43" s="193"/>
      <c r="F43" s="193"/>
      <c r="G43" s="192"/>
      <c r="H43" s="192"/>
      <c r="I43" s="71"/>
      <c r="J43" s="71"/>
      <c r="K43" s="71"/>
      <c r="L43" s="71"/>
    </row>
    <row r="44" spans="1:12" ht="24.75" customHeight="1" x14ac:dyDescent="0.25">
      <c r="A44" s="73" t="s">
        <v>209</v>
      </c>
      <c r="B44" s="72" t="s">
        <v>206</v>
      </c>
      <c r="C44" s="192" t="s">
        <v>497</v>
      </c>
      <c r="D44" s="192" t="s">
        <v>497</v>
      </c>
      <c r="E44" s="193"/>
      <c r="F44" s="193"/>
      <c r="G44" s="192"/>
      <c r="H44" s="192"/>
      <c r="I44" s="71"/>
      <c r="J44" s="71"/>
      <c r="K44" s="71"/>
      <c r="L44" s="71"/>
    </row>
    <row r="45" spans="1:12" ht="90.75" customHeight="1" x14ac:dyDescent="0.25">
      <c r="A45" s="73" t="s">
        <v>207</v>
      </c>
      <c r="B45" s="72" t="s">
        <v>408</v>
      </c>
      <c r="C45" s="192" t="s">
        <v>497</v>
      </c>
      <c r="D45" s="192" t="s">
        <v>497</v>
      </c>
      <c r="E45" s="193"/>
      <c r="F45" s="193"/>
      <c r="G45" s="192"/>
      <c r="H45" s="192"/>
      <c r="I45" s="71"/>
      <c r="J45" s="71"/>
      <c r="K45" s="71"/>
      <c r="L45" s="71"/>
    </row>
    <row r="46" spans="1:12" ht="167.25" customHeight="1" x14ac:dyDescent="0.25">
      <c r="A46" s="73" t="s">
        <v>205</v>
      </c>
      <c r="B46" s="72" t="s">
        <v>406</v>
      </c>
      <c r="C46" s="192" t="s">
        <v>497</v>
      </c>
      <c r="D46" s="192" t="s">
        <v>497</v>
      </c>
      <c r="E46" s="193"/>
      <c r="F46" s="193"/>
      <c r="G46" s="192"/>
      <c r="H46" s="192"/>
      <c r="I46" s="71"/>
      <c r="J46" s="71"/>
      <c r="K46" s="71"/>
      <c r="L46" s="71"/>
    </row>
    <row r="47" spans="1:12" ht="30.75" customHeight="1" x14ac:dyDescent="0.25">
      <c r="A47" s="73" t="s">
        <v>203</v>
      </c>
      <c r="B47" s="72" t="s">
        <v>204</v>
      </c>
      <c r="C47" s="192" t="s">
        <v>497</v>
      </c>
      <c r="D47" s="192" t="s">
        <v>497</v>
      </c>
      <c r="E47" s="193"/>
      <c r="F47" s="193"/>
      <c r="G47" s="192"/>
      <c r="H47" s="192"/>
      <c r="I47" s="71"/>
      <c r="J47" s="71"/>
      <c r="K47" s="71"/>
      <c r="L47" s="71"/>
    </row>
    <row r="48" spans="1:12" ht="37.5" customHeight="1" x14ac:dyDescent="0.25">
      <c r="A48" s="73" t="s">
        <v>418</v>
      </c>
      <c r="B48" s="74" t="s">
        <v>202</v>
      </c>
      <c r="C48" s="71"/>
      <c r="D48" s="71"/>
      <c r="E48" s="71"/>
      <c r="F48" s="71"/>
      <c r="G48" s="71"/>
      <c r="H48" s="71"/>
      <c r="I48" s="71"/>
      <c r="J48" s="71"/>
      <c r="K48" s="71"/>
      <c r="L48" s="71"/>
    </row>
    <row r="49" spans="1:12" ht="35.25" customHeight="1" x14ac:dyDescent="0.25">
      <c r="A49" s="73">
        <v>4</v>
      </c>
      <c r="B49" s="72" t="s">
        <v>200</v>
      </c>
      <c r="C49" s="192" t="s">
        <v>497</v>
      </c>
      <c r="D49" s="192" t="s">
        <v>497</v>
      </c>
      <c r="E49" s="193"/>
      <c r="F49" s="193"/>
      <c r="G49" s="192"/>
      <c r="H49" s="192"/>
      <c r="I49" s="71"/>
      <c r="J49" s="71"/>
      <c r="K49" s="71"/>
      <c r="L49" s="71"/>
    </row>
    <row r="50" spans="1:12" ht="86.25" customHeight="1" x14ac:dyDescent="0.25">
      <c r="A50" s="73" t="s">
        <v>201</v>
      </c>
      <c r="B50" s="72" t="s">
        <v>407</v>
      </c>
      <c r="C50" s="192" t="s">
        <v>497</v>
      </c>
      <c r="D50" s="192" t="s">
        <v>497</v>
      </c>
      <c r="E50" s="193"/>
      <c r="F50" s="193"/>
      <c r="G50" s="192"/>
      <c r="H50" s="192"/>
      <c r="I50" s="71"/>
      <c r="J50" s="71"/>
      <c r="K50" s="71"/>
      <c r="L50" s="71"/>
    </row>
    <row r="51" spans="1:12" ht="77.25" customHeight="1" x14ac:dyDescent="0.25">
      <c r="A51" s="73" t="s">
        <v>199</v>
      </c>
      <c r="B51" s="72" t="s">
        <v>409</v>
      </c>
      <c r="C51" s="192" t="s">
        <v>497</v>
      </c>
      <c r="D51" s="192" t="s">
        <v>497</v>
      </c>
      <c r="E51" s="193"/>
      <c r="F51" s="193"/>
      <c r="G51" s="192"/>
      <c r="H51" s="192"/>
      <c r="I51" s="71"/>
      <c r="J51" s="71"/>
      <c r="K51" s="71"/>
      <c r="L51" s="71"/>
    </row>
    <row r="52" spans="1:12" ht="71.25" customHeight="1" x14ac:dyDescent="0.25">
      <c r="A52" s="73" t="s">
        <v>197</v>
      </c>
      <c r="B52" s="72" t="s">
        <v>198</v>
      </c>
      <c r="C52" s="192" t="s">
        <v>497</v>
      </c>
      <c r="D52" s="192" t="s">
        <v>497</v>
      </c>
      <c r="E52" s="193"/>
      <c r="F52" s="193"/>
      <c r="G52" s="192"/>
      <c r="H52" s="192"/>
      <c r="I52" s="71"/>
      <c r="J52" s="71"/>
      <c r="K52" s="71"/>
      <c r="L52" s="71"/>
    </row>
    <row r="53" spans="1:12" ht="78.75" x14ac:dyDescent="0.25">
      <c r="A53" s="73" t="s">
        <v>195</v>
      </c>
      <c r="B53" s="171" t="s">
        <v>410</v>
      </c>
      <c r="C53" s="189">
        <v>44927</v>
      </c>
      <c r="D53" s="189">
        <v>45657</v>
      </c>
      <c r="E53" s="71"/>
      <c r="F53" s="71"/>
      <c r="G53" s="189">
        <v>45291</v>
      </c>
      <c r="H53" s="189">
        <v>45291</v>
      </c>
      <c r="I53" s="71"/>
      <c r="J53" s="71"/>
      <c r="K53" s="237" t="s">
        <v>560</v>
      </c>
      <c r="L53" s="71"/>
    </row>
    <row r="54" spans="1:12" ht="46.5" customHeight="1" x14ac:dyDescent="0.25">
      <c r="A54" s="73" t="s">
        <v>411</v>
      </c>
      <c r="B54" s="72" t="s">
        <v>196</v>
      </c>
      <c r="C54" s="192" t="s">
        <v>497</v>
      </c>
      <c r="D54" s="192" t="s">
        <v>497</v>
      </c>
      <c r="E54" s="193"/>
      <c r="F54" s="193"/>
      <c r="G54" s="192"/>
      <c r="H54" s="19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G24" sqref="G24"/>
    </sheetView>
  </sheetViews>
  <sheetFormatPr defaultColWidth="9.140625" defaultRowHeight="15.75" x14ac:dyDescent="0.25"/>
  <cols>
    <col min="1" max="1" width="9.140625" style="212"/>
    <col min="2" max="2" width="57.85546875" style="212" customWidth="1"/>
    <col min="3" max="29" width="17.855468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398" t="str">
        <f>'1. паспорт местоположение'!A5:C5</f>
        <v>Год раскрытия информации: 2023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C5" s="214"/>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386" t="str">
        <f>'1. паспорт местоположение'!A12:C12</f>
        <v>M_PK1200.07.01.05</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18.75" x14ac:dyDescent="0.25">
      <c r="A14" s="386"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8" spans="1:32" x14ac:dyDescent="0.25">
      <c r="A18" s="393" t="s">
        <v>457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2" ht="33" customHeight="1" x14ac:dyDescent="0.25">
      <c r="A20" s="389" t="s">
        <v>194</v>
      </c>
      <c r="B20" s="389" t="s">
        <v>193</v>
      </c>
      <c r="C20" s="383" t="s">
        <v>192</v>
      </c>
      <c r="D20" s="383"/>
      <c r="E20" s="392" t="s">
        <v>191</v>
      </c>
      <c r="F20" s="392"/>
      <c r="G20" s="389" t="s">
        <v>563</v>
      </c>
      <c r="H20" s="384" t="s">
        <v>491</v>
      </c>
      <c r="I20" s="385"/>
      <c r="J20" s="385"/>
      <c r="K20" s="385"/>
      <c r="L20" s="384" t="s">
        <v>492</v>
      </c>
      <c r="M20" s="385"/>
      <c r="N20" s="385"/>
      <c r="O20" s="385"/>
      <c r="P20" s="384" t="s">
        <v>493</v>
      </c>
      <c r="Q20" s="385"/>
      <c r="R20" s="385"/>
      <c r="S20" s="385"/>
      <c r="T20" s="384" t="s">
        <v>494</v>
      </c>
      <c r="U20" s="385"/>
      <c r="V20" s="385"/>
      <c r="W20" s="385"/>
      <c r="X20" s="384" t="s">
        <v>495</v>
      </c>
      <c r="Y20" s="385"/>
      <c r="Z20" s="385"/>
      <c r="AA20" s="385"/>
      <c r="AB20" s="394" t="s">
        <v>190</v>
      </c>
      <c r="AC20" s="395"/>
      <c r="AD20" s="219"/>
      <c r="AE20" s="219"/>
      <c r="AF20" s="219"/>
    </row>
    <row r="21" spans="1:32" ht="99.75" customHeight="1" x14ac:dyDescent="0.25">
      <c r="A21" s="390"/>
      <c r="B21" s="390"/>
      <c r="C21" s="383"/>
      <c r="D21" s="383"/>
      <c r="E21" s="392"/>
      <c r="F21" s="392"/>
      <c r="G21" s="390"/>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96"/>
      <c r="AC21" s="397"/>
    </row>
    <row r="22" spans="1:32" ht="89.25" customHeight="1" x14ac:dyDescent="0.25">
      <c r="A22" s="391"/>
      <c r="B22" s="391"/>
      <c r="C22" s="220" t="s">
        <v>2</v>
      </c>
      <c r="D22" s="220" t="s">
        <v>188</v>
      </c>
      <c r="E22" s="221" t="s">
        <v>511</v>
      </c>
      <c r="F22" s="221" t="s">
        <v>562</v>
      </c>
      <c r="G22" s="391"/>
      <c r="H22" s="222" t="s">
        <v>436</v>
      </c>
      <c r="I22" s="222" t="s">
        <v>437</v>
      </c>
      <c r="J22" s="222" t="s">
        <v>436</v>
      </c>
      <c r="K22" s="222" t="s">
        <v>437</v>
      </c>
      <c r="L22" s="222" t="s">
        <v>436</v>
      </c>
      <c r="M22" s="222" t="s">
        <v>437</v>
      </c>
      <c r="N22" s="222" t="s">
        <v>436</v>
      </c>
      <c r="O22" s="222" t="s">
        <v>437</v>
      </c>
      <c r="P22" s="222" t="s">
        <v>436</v>
      </c>
      <c r="Q22" s="222" t="s">
        <v>437</v>
      </c>
      <c r="R22" s="222" t="s">
        <v>436</v>
      </c>
      <c r="S22" s="222" t="s">
        <v>437</v>
      </c>
      <c r="T22" s="222" t="s">
        <v>436</v>
      </c>
      <c r="U22" s="222" t="s">
        <v>437</v>
      </c>
      <c r="V22" s="222" t="s">
        <v>436</v>
      </c>
      <c r="W22" s="222" t="s">
        <v>437</v>
      </c>
      <c r="X22" s="222" t="s">
        <v>436</v>
      </c>
      <c r="Y22" s="222" t="s">
        <v>437</v>
      </c>
      <c r="Z22" s="222" t="s">
        <v>436</v>
      </c>
      <c r="AA22" s="222" t="s">
        <v>437</v>
      </c>
      <c r="AB22" s="220" t="s">
        <v>189</v>
      </c>
      <c r="AC22" s="220" t="s">
        <v>188</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ht="47.25" customHeight="1" x14ac:dyDescent="0.25">
      <c r="A24" s="224">
        <v>1</v>
      </c>
      <c r="B24" s="225" t="s">
        <v>187</v>
      </c>
      <c r="C24" s="226">
        <v>4.2746484000000002</v>
      </c>
      <c r="D24" s="226">
        <v>2.4357420000000003</v>
      </c>
      <c r="E24" s="226">
        <v>2.4357420000000003</v>
      </c>
      <c r="F24" s="226">
        <v>2.4357420000000003</v>
      </c>
      <c r="G24" s="226">
        <v>0</v>
      </c>
      <c r="H24" s="226">
        <v>2.0821475999999999</v>
      </c>
      <c r="I24" s="226"/>
      <c r="J24" s="226">
        <v>2.4357420000000003</v>
      </c>
      <c r="K24" s="226"/>
      <c r="L24" s="226">
        <v>2.1925007999999999</v>
      </c>
      <c r="M24" s="226"/>
      <c r="N24" s="226">
        <v>0</v>
      </c>
      <c r="O24" s="226"/>
      <c r="P24" s="226">
        <v>0</v>
      </c>
      <c r="Q24" s="226"/>
      <c r="R24" s="226">
        <v>0</v>
      </c>
      <c r="S24" s="226"/>
      <c r="T24" s="226">
        <v>0</v>
      </c>
      <c r="U24" s="226"/>
      <c r="V24" s="226">
        <v>0</v>
      </c>
      <c r="W24" s="226"/>
      <c r="X24" s="226">
        <v>0</v>
      </c>
      <c r="Y24" s="226"/>
      <c r="Z24" s="226">
        <v>0</v>
      </c>
      <c r="AA24" s="226"/>
      <c r="AB24" s="226">
        <v>4.2746484000000002</v>
      </c>
      <c r="AC24" s="226">
        <v>2.4357420000000003</v>
      </c>
    </row>
    <row r="25" spans="1:32" ht="24" customHeight="1" x14ac:dyDescent="0.25">
      <c r="A25" s="227" t="s">
        <v>186</v>
      </c>
      <c r="B25" s="228"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32" x14ac:dyDescent="0.25">
      <c r="A26" s="227" t="s">
        <v>184</v>
      </c>
      <c r="B26" s="228"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32" ht="31.5" x14ac:dyDescent="0.25">
      <c r="A27" s="227" t="s">
        <v>182</v>
      </c>
      <c r="B27" s="228" t="s">
        <v>392</v>
      </c>
      <c r="C27" s="226"/>
      <c r="D27" s="226"/>
      <c r="E27" s="226"/>
      <c r="F27" s="226"/>
      <c r="G27" s="226">
        <v>0</v>
      </c>
      <c r="H27" s="226">
        <v>1.735123</v>
      </c>
      <c r="I27" s="226"/>
      <c r="J27" s="226">
        <v>2.0297850000000004</v>
      </c>
      <c r="K27" s="226"/>
      <c r="L27" s="226">
        <v>1.8270839999999999</v>
      </c>
      <c r="M27" s="226"/>
      <c r="N27" s="226">
        <v>0</v>
      </c>
      <c r="O27" s="226"/>
      <c r="P27" s="226">
        <v>0</v>
      </c>
      <c r="Q27" s="226"/>
      <c r="R27" s="226">
        <v>0</v>
      </c>
      <c r="S27" s="226"/>
      <c r="T27" s="226">
        <v>0</v>
      </c>
      <c r="U27" s="226"/>
      <c r="V27" s="226">
        <v>0</v>
      </c>
      <c r="W27" s="226"/>
      <c r="X27" s="226">
        <v>0</v>
      </c>
      <c r="Y27" s="226"/>
      <c r="Z27" s="226">
        <v>0</v>
      </c>
      <c r="AA27" s="226"/>
      <c r="AB27" s="226">
        <v>3.5622069999999999</v>
      </c>
      <c r="AC27" s="226">
        <v>2.0297850000000004</v>
      </c>
    </row>
    <row r="28" spans="1:32" x14ac:dyDescent="0.25">
      <c r="A28" s="227" t="s">
        <v>181</v>
      </c>
      <c r="B28" s="228"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2" x14ac:dyDescent="0.25">
      <c r="A29" s="227" t="s">
        <v>179</v>
      </c>
      <c r="B29" s="229" t="s">
        <v>178</v>
      </c>
      <c r="C29" s="226"/>
      <c r="D29" s="226"/>
      <c r="E29" s="226"/>
      <c r="F29" s="226"/>
      <c r="G29" s="226">
        <v>0</v>
      </c>
      <c r="H29" s="226">
        <v>0.34702459999999991</v>
      </c>
      <c r="I29" s="226"/>
      <c r="J29" s="226">
        <v>0.4059569999999999</v>
      </c>
      <c r="K29" s="226"/>
      <c r="L29" s="226">
        <v>0.36541679999999999</v>
      </c>
      <c r="M29" s="226"/>
      <c r="N29" s="226">
        <v>0</v>
      </c>
      <c r="O29" s="226"/>
      <c r="P29" s="226">
        <v>0</v>
      </c>
      <c r="Q29" s="226"/>
      <c r="R29" s="226">
        <v>0</v>
      </c>
      <c r="S29" s="226"/>
      <c r="T29" s="226">
        <v>0</v>
      </c>
      <c r="U29" s="226"/>
      <c r="V29" s="226">
        <v>0</v>
      </c>
      <c r="W29" s="226"/>
      <c r="X29" s="226">
        <v>0</v>
      </c>
      <c r="Y29" s="226"/>
      <c r="Z29" s="226">
        <v>0</v>
      </c>
      <c r="AA29" s="226"/>
      <c r="AB29" s="226">
        <v>0.71244140000000034</v>
      </c>
      <c r="AC29" s="226">
        <v>0.4059569999999999</v>
      </c>
    </row>
    <row r="30" spans="1:32" ht="47.25" x14ac:dyDescent="0.25">
      <c r="A30" s="224" t="s">
        <v>63</v>
      </c>
      <c r="B30" s="225" t="s">
        <v>177</v>
      </c>
      <c r="C30" s="226">
        <v>3.5622069999999999</v>
      </c>
      <c r="D30" s="226">
        <v>2.029785</v>
      </c>
      <c r="E30" s="226">
        <v>2.029785</v>
      </c>
      <c r="F30" s="226">
        <v>2.029785</v>
      </c>
      <c r="G30" s="226">
        <v>0</v>
      </c>
      <c r="H30" s="226">
        <v>1.735123</v>
      </c>
      <c r="I30" s="226"/>
      <c r="J30" s="226">
        <v>2.029785</v>
      </c>
      <c r="K30" s="226"/>
      <c r="L30" s="226">
        <v>1.8270840000000002</v>
      </c>
      <c r="M30" s="226"/>
      <c r="N30" s="226">
        <v>0</v>
      </c>
      <c r="O30" s="226"/>
      <c r="P30" s="226">
        <v>0</v>
      </c>
      <c r="Q30" s="226"/>
      <c r="R30" s="226">
        <v>0</v>
      </c>
      <c r="S30" s="226"/>
      <c r="T30" s="226">
        <v>0</v>
      </c>
      <c r="U30" s="226"/>
      <c r="V30" s="226">
        <v>0</v>
      </c>
      <c r="W30" s="226"/>
      <c r="X30" s="226">
        <v>0</v>
      </c>
      <c r="Y30" s="226"/>
      <c r="Z30" s="226">
        <v>0</v>
      </c>
      <c r="AA30" s="226"/>
      <c r="AB30" s="226">
        <v>3.5622069999999999</v>
      </c>
      <c r="AC30" s="226">
        <v>2.029785</v>
      </c>
    </row>
    <row r="31" spans="1:32" x14ac:dyDescent="0.25">
      <c r="A31" s="224" t="s">
        <v>176</v>
      </c>
      <c r="B31" s="228" t="s">
        <v>175</v>
      </c>
      <c r="C31" s="226">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ht="31.5" x14ac:dyDescent="0.25">
      <c r="A32" s="224" t="s">
        <v>174</v>
      </c>
      <c r="B32" s="228" t="s">
        <v>173</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24" t="s">
        <v>172</v>
      </c>
      <c r="B33" s="228" t="s">
        <v>171</v>
      </c>
      <c r="C33" s="226">
        <v>3.5622069999999999</v>
      </c>
      <c r="D33" s="226">
        <v>2.029785</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24" t="s">
        <v>170</v>
      </c>
      <c r="B34" s="228" t="s">
        <v>169</v>
      </c>
      <c r="C34" s="226">
        <v>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24" t="s">
        <v>62</v>
      </c>
      <c r="B35" s="225"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7" t="s">
        <v>167</v>
      </c>
      <c r="B36" s="230" t="s">
        <v>514</v>
      </c>
      <c r="C36" s="226"/>
      <c r="D36" s="226"/>
      <c r="E36" s="226"/>
      <c r="F36" s="226"/>
      <c r="G36" s="226">
        <v>0</v>
      </c>
      <c r="H36" s="226">
        <v>0</v>
      </c>
      <c r="I36" s="231" t="s">
        <v>552</v>
      </c>
      <c r="J36" s="226">
        <v>0</v>
      </c>
      <c r="K36" s="226" t="s">
        <v>552</v>
      </c>
      <c r="L36" s="226">
        <v>0</v>
      </c>
      <c r="M36" s="231" t="s">
        <v>552</v>
      </c>
      <c r="N36" s="226">
        <v>0</v>
      </c>
      <c r="O36" s="226" t="s">
        <v>552</v>
      </c>
      <c r="P36" s="226">
        <v>0</v>
      </c>
      <c r="Q36" s="231" t="s">
        <v>552</v>
      </c>
      <c r="R36" s="226">
        <v>0</v>
      </c>
      <c r="S36" s="226" t="s">
        <v>552</v>
      </c>
      <c r="T36" s="226">
        <v>0</v>
      </c>
      <c r="U36" s="231" t="s">
        <v>552</v>
      </c>
      <c r="V36" s="226">
        <v>0</v>
      </c>
      <c r="W36" s="226" t="s">
        <v>552</v>
      </c>
      <c r="X36" s="226">
        <v>0</v>
      </c>
      <c r="Y36" s="231" t="s">
        <v>552</v>
      </c>
      <c r="Z36" s="226">
        <v>0</v>
      </c>
      <c r="AA36" s="226" t="s">
        <v>552</v>
      </c>
      <c r="AB36" s="226">
        <v>0</v>
      </c>
      <c r="AC36" s="226">
        <v>0</v>
      </c>
    </row>
    <row r="37" spans="1:29" ht="31.5" x14ac:dyDescent="0.25">
      <c r="A37" s="227" t="s">
        <v>166</v>
      </c>
      <c r="B37" s="230" t="s">
        <v>512</v>
      </c>
      <c r="C37" s="226"/>
      <c r="D37" s="226"/>
      <c r="E37" s="226"/>
      <c r="F37" s="226"/>
      <c r="G37" s="226">
        <v>0</v>
      </c>
      <c r="H37" s="226">
        <v>0</v>
      </c>
      <c r="I37" s="231" t="s">
        <v>552</v>
      </c>
      <c r="J37" s="226">
        <v>0</v>
      </c>
      <c r="K37" s="226" t="s">
        <v>552</v>
      </c>
      <c r="L37" s="226">
        <v>0</v>
      </c>
      <c r="M37" s="231" t="s">
        <v>552</v>
      </c>
      <c r="N37" s="226">
        <v>0</v>
      </c>
      <c r="O37" s="226" t="s">
        <v>552</v>
      </c>
      <c r="P37" s="226">
        <v>0</v>
      </c>
      <c r="Q37" s="231" t="s">
        <v>552</v>
      </c>
      <c r="R37" s="226">
        <v>0</v>
      </c>
      <c r="S37" s="226" t="s">
        <v>552</v>
      </c>
      <c r="T37" s="226">
        <v>0</v>
      </c>
      <c r="U37" s="231" t="s">
        <v>552</v>
      </c>
      <c r="V37" s="226">
        <v>0</v>
      </c>
      <c r="W37" s="226" t="s">
        <v>552</v>
      </c>
      <c r="X37" s="226">
        <v>0</v>
      </c>
      <c r="Y37" s="231" t="s">
        <v>552</v>
      </c>
      <c r="Z37" s="226">
        <v>0</v>
      </c>
      <c r="AA37" s="226" t="s">
        <v>552</v>
      </c>
      <c r="AB37" s="226">
        <v>0</v>
      </c>
      <c r="AC37" s="226">
        <v>0</v>
      </c>
    </row>
    <row r="38" spans="1:29" x14ac:dyDescent="0.25">
      <c r="A38" s="227" t="s">
        <v>165</v>
      </c>
      <c r="B38" s="228" t="s">
        <v>156</v>
      </c>
      <c r="C38" s="226"/>
      <c r="D38" s="226"/>
      <c r="E38" s="226"/>
      <c r="F38" s="226"/>
      <c r="G38" s="226">
        <v>0</v>
      </c>
      <c r="H38" s="226">
        <v>0</v>
      </c>
      <c r="I38" s="231" t="s">
        <v>552</v>
      </c>
      <c r="J38" s="226">
        <v>0</v>
      </c>
      <c r="K38" s="226" t="s">
        <v>552</v>
      </c>
      <c r="L38" s="226">
        <v>0</v>
      </c>
      <c r="M38" s="231" t="s">
        <v>552</v>
      </c>
      <c r="N38" s="226">
        <v>0</v>
      </c>
      <c r="O38" s="226" t="s">
        <v>552</v>
      </c>
      <c r="P38" s="226">
        <v>0</v>
      </c>
      <c r="Q38" s="231" t="s">
        <v>552</v>
      </c>
      <c r="R38" s="226">
        <v>0</v>
      </c>
      <c r="S38" s="226" t="s">
        <v>552</v>
      </c>
      <c r="T38" s="226">
        <v>0</v>
      </c>
      <c r="U38" s="231" t="s">
        <v>552</v>
      </c>
      <c r="V38" s="226">
        <v>0</v>
      </c>
      <c r="W38" s="226" t="s">
        <v>552</v>
      </c>
      <c r="X38" s="226">
        <v>0</v>
      </c>
      <c r="Y38" s="231" t="s">
        <v>552</v>
      </c>
      <c r="Z38" s="226">
        <v>0</v>
      </c>
      <c r="AA38" s="226" t="s">
        <v>552</v>
      </c>
      <c r="AB38" s="226">
        <v>0</v>
      </c>
      <c r="AC38" s="226">
        <v>0</v>
      </c>
    </row>
    <row r="39" spans="1:29" x14ac:dyDescent="0.25">
      <c r="A39" s="227" t="s">
        <v>164</v>
      </c>
      <c r="B39" s="228" t="s">
        <v>513</v>
      </c>
      <c r="C39" s="226"/>
      <c r="D39" s="226"/>
      <c r="E39" s="226"/>
      <c r="F39" s="226"/>
      <c r="G39" s="226">
        <v>0</v>
      </c>
      <c r="H39" s="226">
        <v>0</v>
      </c>
      <c r="I39" s="231" t="s">
        <v>552</v>
      </c>
      <c r="J39" s="226">
        <v>0</v>
      </c>
      <c r="K39" s="226" t="s">
        <v>552</v>
      </c>
      <c r="L39" s="226">
        <v>0</v>
      </c>
      <c r="M39" s="231" t="s">
        <v>552</v>
      </c>
      <c r="N39" s="226">
        <v>0</v>
      </c>
      <c r="O39" s="226" t="s">
        <v>552</v>
      </c>
      <c r="P39" s="226">
        <v>0</v>
      </c>
      <c r="Q39" s="231" t="s">
        <v>552</v>
      </c>
      <c r="R39" s="226">
        <v>0</v>
      </c>
      <c r="S39" s="226" t="s">
        <v>552</v>
      </c>
      <c r="T39" s="226">
        <v>0</v>
      </c>
      <c r="U39" s="231" t="s">
        <v>552</v>
      </c>
      <c r="V39" s="226">
        <v>0</v>
      </c>
      <c r="W39" s="226" t="s">
        <v>552</v>
      </c>
      <c r="X39" s="226">
        <v>0</v>
      </c>
      <c r="Y39" s="231" t="s">
        <v>552</v>
      </c>
      <c r="Z39" s="226">
        <v>0</v>
      </c>
      <c r="AA39" s="226" t="s">
        <v>552</v>
      </c>
      <c r="AB39" s="226">
        <v>0</v>
      </c>
      <c r="AC39" s="226">
        <v>0</v>
      </c>
    </row>
    <row r="40" spans="1:29" x14ac:dyDescent="0.25">
      <c r="A40" s="227" t="s">
        <v>163</v>
      </c>
      <c r="B40" s="228" t="s">
        <v>515</v>
      </c>
      <c r="C40" s="226"/>
      <c r="D40" s="226"/>
      <c r="E40" s="226"/>
      <c r="F40" s="226"/>
      <c r="G40" s="226">
        <v>0</v>
      </c>
      <c r="H40" s="226">
        <v>0</v>
      </c>
      <c r="I40" s="231" t="s">
        <v>552</v>
      </c>
      <c r="J40" s="226">
        <v>0</v>
      </c>
      <c r="K40" s="226" t="s">
        <v>552</v>
      </c>
      <c r="L40" s="226">
        <v>0</v>
      </c>
      <c r="M40" s="231" t="s">
        <v>552</v>
      </c>
      <c r="N40" s="226">
        <v>0</v>
      </c>
      <c r="O40" s="226" t="s">
        <v>552</v>
      </c>
      <c r="P40" s="226">
        <v>0</v>
      </c>
      <c r="Q40" s="231" t="s">
        <v>552</v>
      </c>
      <c r="R40" s="226">
        <v>0</v>
      </c>
      <c r="S40" s="226" t="s">
        <v>552</v>
      </c>
      <c r="T40" s="226">
        <v>0</v>
      </c>
      <c r="U40" s="231" t="s">
        <v>552</v>
      </c>
      <c r="V40" s="226">
        <v>0</v>
      </c>
      <c r="W40" s="226" t="s">
        <v>552</v>
      </c>
      <c r="X40" s="226">
        <v>0</v>
      </c>
      <c r="Y40" s="231" t="s">
        <v>552</v>
      </c>
      <c r="Z40" s="226">
        <v>0</v>
      </c>
      <c r="AA40" s="226" t="s">
        <v>552</v>
      </c>
      <c r="AB40" s="226">
        <v>0</v>
      </c>
      <c r="AC40" s="226">
        <v>0</v>
      </c>
    </row>
    <row r="41" spans="1:29" x14ac:dyDescent="0.25">
      <c r="A41" s="227" t="s">
        <v>162</v>
      </c>
      <c r="B41" s="228" t="s">
        <v>516</v>
      </c>
      <c r="C41" s="226"/>
      <c r="D41" s="226"/>
      <c r="E41" s="226"/>
      <c r="F41" s="226"/>
      <c r="G41" s="226">
        <v>0</v>
      </c>
      <c r="H41" s="226">
        <v>0</v>
      </c>
      <c r="I41" s="231" t="s">
        <v>552</v>
      </c>
      <c r="J41" s="226">
        <v>0</v>
      </c>
      <c r="K41" s="226" t="s">
        <v>552</v>
      </c>
      <c r="L41" s="226">
        <v>0</v>
      </c>
      <c r="M41" s="231" t="s">
        <v>552</v>
      </c>
      <c r="N41" s="226">
        <v>0</v>
      </c>
      <c r="O41" s="226" t="s">
        <v>552</v>
      </c>
      <c r="P41" s="226">
        <v>0</v>
      </c>
      <c r="Q41" s="231" t="s">
        <v>552</v>
      </c>
      <c r="R41" s="226">
        <v>0</v>
      </c>
      <c r="S41" s="226" t="s">
        <v>552</v>
      </c>
      <c r="T41" s="226">
        <v>0</v>
      </c>
      <c r="U41" s="231" t="s">
        <v>552</v>
      </c>
      <c r="V41" s="226">
        <v>0</v>
      </c>
      <c r="W41" s="226" t="s">
        <v>552</v>
      </c>
      <c r="X41" s="226">
        <v>0</v>
      </c>
      <c r="Y41" s="231" t="s">
        <v>552</v>
      </c>
      <c r="Z41" s="226">
        <v>0</v>
      </c>
      <c r="AA41" s="226" t="s">
        <v>552</v>
      </c>
      <c r="AB41" s="226">
        <v>0</v>
      </c>
      <c r="AC41" s="226">
        <v>0</v>
      </c>
    </row>
    <row r="42" spans="1:29" x14ac:dyDescent="0.25">
      <c r="A42" s="227" t="s">
        <v>161</v>
      </c>
      <c r="B42" s="228" t="s">
        <v>517</v>
      </c>
      <c r="C42" s="226"/>
      <c r="D42" s="226"/>
      <c r="E42" s="226"/>
      <c r="F42" s="226"/>
      <c r="G42" s="226">
        <v>0</v>
      </c>
      <c r="H42" s="226">
        <v>0</v>
      </c>
      <c r="I42" s="231" t="s">
        <v>552</v>
      </c>
      <c r="J42" s="226">
        <v>0</v>
      </c>
      <c r="K42" s="226" t="s">
        <v>552</v>
      </c>
      <c r="L42" s="226">
        <v>0</v>
      </c>
      <c r="M42" s="231" t="s">
        <v>552</v>
      </c>
      <c r="N42" s="226">
        <v>0</v>
      </c>
      <c r="O42" s="226" t="s">
        <v>552</v>
      </c>
      <c r="P42" s="226">
        <v>0</v>
      </c>
      <c r="Q42" s="231" t="s">
        <v>552</v>
      </c>
      <c r="R42" s="226">
        <v>0</v>
      </c>
      <c r="S42" s="226" t="s">
        <v>552</v>
      </c>
      <c r="T42" s="226">
        <v>0</v>
      </c>
      <c r="U42" s="231" t="s">
        <v>552</v>
      </c>
      <c r="V42" s="226">
        <v>0</v>
      </c>
      <c r="W42" s="226" t="s">
        <v>552</v>
      </c>
      <c r="X42" s="226">
        <v>0</v>
      </c>
      <c r="Y42" s="231" t="s">
        <v>552</v>
      </c>
      <c r="Z42" s="226">
        <v>0</v>
      </c>
      <c r="AA42" s="226" t="s">
        <v>552</v>
      </c>
      <c r="AB42" s="226">
        <v>0</v>
      </c>
      <c r="AC42" s="226">
        <v>0</v>
      </c>
    </row>
    <row r="43" spans="1:29" x14ac:dyDescent="0.25">
      <c r="A43" s="227" t="s">
        <v>518</v>
      </c>
      <c r="B43" s="228" t="s">
        <v>519</v>
      </c>
      <c r="C43" s="226"/>
      <c r="D43" s="226"/>
      <c r="E43" s="226"/>
      <c r="F43" s="226"/>
      <c r="G43" s="226">
        <v>0</v>
      </c>
      <c r="H43" s="226">
        <v>0</v>
      </c>
      <c r="I43" s="231" t="s">
        <v>552</v>
      </c>
      <c r="J43" s="226">
        <v>0</v>
      </c>
      <c r="K43" s="226" t="s">
        <v>552</v>
      </c>
      <c r="L43" s="226">
        <v>0</v>
      </c>
      <c r="M43" s="231" t="s">
        <v>552</v>
      </c>
      <c r="N43" s="226">
        <v>0</v>
      </c>
      <c r="O43" s="226" t="s">
        <v>552</v>
      </c>
      <c r="P43" s="226">
        <v>0</v>
      </c>
      <c r="Q43" s="231" t="s">
        <v>552</v>
      </c>
      <c r="R43" s="226">
        <v>0</v>
      </c>
      <c r="S43" s="226" t="s">
        <v>552</v>
      </c>
      <c r="T43" s="226">
        <v>0</v>
      </c>
      <c r="U43" s="231" t="s">
        <v>552</v>
      </c>
      <c r="V43" s="226">
        <v>0</v>
      </c>
      <c r="W43" s="226" t="s">
        <v>552</v>
      </c>
      <c r="X43" s="226">
        <v>0</v>
      </c>
      <c r="Y43" s="231" t="s">
        <v>552</v>
      </c>
      <c r="Z43" s="226">
        <v>0</v>
      </c>
      <c r="AA43" s="226" t="s">
        <v>552</v>
      </c>
      <c r="AB43" s="226">
        <v>0</v>
      </c>
      <c r="AC43" s="226">
        <v>0</v>
      </c>
    </row>
    <row r="44" spans="1:29" x14ac:dyDescent="0.25">
      <c r="A44" s="227" t="s">
        <v>520</v>
      </c>
      <c r="B44" s="228" t="s">
        <v>521</v>
      </c>
      <c r="C44" s="226"/>
      <c r="D44" s="226"/>
      <c r="E44" s="226"/>
      <c r="F44" s="226"/>
      <c r="G44" s="226">
        <v>0</v>
      </c>
      <c r="H44" s="226">
        <v>0</v>
      </c>
      <c r="I44" s="231" t="s">
        <v>552</v>
      </c>
      <c r="J44" s="226">
        <v>0</v>
      </c>
      <c r="K44" s="226" t="s">
        <v>552</v>
      </c>
      <c r="L44" s="226">
        <v>0</v>
      </c>
      <c r="M44" s="231" t="s">
        <v>552</v>
      </c>
      <c r="N44" s="226">
        <v>0</v>
      </c>
      <c r="O44" s="226" t="s">
        <v>552</v>
      </c>
      <c r="P44" s="226">
        <v>0</v>
      </c>
      <c r="Q44" s="231" t="s">
        <v>552</v>
      </c>
      <c r="R44" s="226">
        <v>0</v>
      </c>
      <c r="S44" s="226" t="s">
        <v>552</v>
      </c>
      <c r="T44" s="226">
        <v>0</v>
      </c>
      <c r="U44" s="231" t="s">
        <v>552</v>
      </c>
      <c r="V44" s="226">
        <v>0</v>
      </c>
      <c r="W44" s="226" t="s">
        <v>552</v>
      </c>
      <c r="X44" s="226">
        <v>0</v>
      </c>
      <c r="Y44" s="231" t="s">
        <v>552</v>
      </c>
      <c r="Z44" s="226">
        <v>0</v>
      </c>
      <c r="AA44" s="226" t="s">
        <v>552</v>
      </c>
      <c r="AB44" s="226">
        <v>0</v>
      </c>
      <c r="AC44" s="226">
        <v>0</v>
      </c>
    </row>
    <row r="45" spans="1:29" x14ac:dyDescent="0.25">
      <c r="A45" s="227" t="s">
        <v>522</v>
      </c>
      <c r="B45" s="228" t="s">
        <v>523</v>
      </c>
      <c r="C45" s="226"/>
      <c r="D45" s="226"/>
      <c r="E45" s="226"/>
      <c r="F45" s="226"/>
      <c r="G45" s="226">
        <v>0</v>
      </c>
      <c r="H45" s="226">
        <v>0</v>
      </c>
      <c r="I45" s="231" t="s">
        <v>552</v>
      </c>
      <c r="J45" s="226">
        <v>0</v>
      </c>
      <c r="K45" s="226" t="s">
        <v>552</v>
      </c>
      <c r="L45" s="226">
        <v>0</v>
      </c>
      <c r="M45" s="231" t="s">
        <v>552</v>
      </c>
      <c r="N45" s="226">
        <v>0</v>
      </c>
      <c r="O45" s="226" t="s">
        <v>552</v>
      </c>
      <c r="P45" s="226">
        <v>0</v>
      </c>
      <c r="Q45" s="231" t="s">
        <v>552</v>
      </c>
      <c r="R45" s="226">
        <v>0</v>
      </c>
      <c r="S45" s="226" t="s">
        <v>552</v>
      </c>
      <c r="T45" s="226">
        <v>0</v>
      </c>
      <c r="U45" s="231" t="s">
        <v>552</v>
      </c>
      <c r="V45" s="226">
        <v>0</v>
      </c>
      <c r="W45" s="226" t="s">
        <v>552</v>
      </c>
      <c r="X45" s="226">
        <v>0</v>
      </c>
      <c r="Y45" s="231" t="s">
        <v>552</v>
      </c>
      <c r="Z45" s="226">
        <v>0</v>
      </c>
      <c r="AA45" s="226" t="s">
        <v>552</v>
      </c>
      <c r="AB45" s="226">
        <v>0</v>
      </c>
      <c r="AC45" s="226">
        <v>0</v>
      </c>
    </row>
    <row r="46" spans="1:29" x14ac:dyDescent="0.25">
      <c r="A46" s="227" t="s">
        <v>524</v>
      </c>
      <c r="B46" s="228" t="s">
        <v>525</v>
      </c>
      <c r="C46" s="226"/>
      <c r="D46" s="226"/>
      <c r="E46" s="226"/>
      <c r="F46" s="226"/>
      <c r="G46" s="226">
        <v>0</v>
      </c>
      <c r="H46" s="226">
        <v>0</v>
      </c>
      <c r="I46" s="231" t="s">
        <v>552</v>
      </c>
      <c r="J46" s="226">
        <v>0</v>
      </c>
      <c r="K46" s="226" t="s">
        <v>552</v>
      </c>
      <c r="L46" s="226">
        <v>0</v>
      </c>
      <c r="M46" s="231" t="s">
        <v>552</v>
      </c>
      <c r="N46" s="226">
        <v>0</v>
      </c>
      <c r="O46" s="226" t="s">
        <v>552</v>
      </c>
      <c r="P46" s="226">
        <v>0</v>
      </c>
      <c r="Q46" s="231" t="s">
        <v>552</v>
      </c>
      <c r="R46" s="226">
        <v>0</v>
      </c>
      <c r="S46" s="226" t="s">
        <v>552</v>
      </c>
      <c r="T46" s="226">
        <v>0</v>
      </c>
      <c r="U46" s="231" t="s">
        <v>552</v>
      </c>
      <c r="V46" s="226">
        <v>0</v>
      </c>
      <c r="W46" s="226" t="s">
        <v>552</v>
      </c>
      <c r="X46" s="226">
        <v>0</v>
      </c>
      <c r="Y46" s="231" t="s">
        <v>552</v>
      </c>
      <c r="Z46" s="226">
        <v>0</v>
      </c>
      <c r="AA46" s="226" t="s">
        <v>552</v>
      </c>
      <c r="AB46" s="226">
        <v>0</v>
      </c>
      <c r="AC46" s="226">
        <v>0</v>
      </c>
    </row>
    <row r="47" spans="1:29" x14ac:dyDescent="0.25">
      <c r="A47" s="224" t="s">
        <v>61</v>
      </c>
      <c r="B47" s="225" t="s">
        <v>160</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x14ac:dyDescent="0.25">
      <c r="A48" s="227" t="s">
        <v>159</v>
      </c>
      <c r="B48" s="230" t="s">
        <v>514</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ht="31.5" x14ac:dyDescent="0.25">
      <c r="A49" s="227" t="s">
        <v>158</v>
      </c>
      <c r="B49" s="230" t="s">
        <v>512</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x14ac:dyDescent="0.25">
      <c r="A50" s="227" t="s">
        <v>157</v>
      </c>
      <c r="B50" s="228"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ht="35.25" customHeight="1" x14ac:dyDescent="0.25">
      <c r="A51" s="227" t="s">
        <v>155</v>
      </c>
      <c r="B51" s="228"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ht="31.5" x14ac:dyDescent="0.25">
      <c r="A52" s="227" t="s">
        <v>153</v>
      </c>
      <c r="B52" s="228"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x14ac:dyDescent="0.25">
      <c r="A53" s="227" t="s">
        <v>151</v>
      </c>
      <c r="B53" s="228"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x14ac:dyDescent="0.25">
      <c r="A54" s="227" t="s">
        <v>149</v>
      </c>
      <c r="B54" s="228" t="s">
        <v>515</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x14ac:dyDescent="0.25">
      <c r="A55" s="227" t="s">
        <v>526</v>
      </c>
      <c r="B55" s="228" t="s">
        <v>516</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x14ac:dyDescent="0.25">
      <c r="A56" s="227" t="s">
        <v>527</v>
      </c>
      <c r="B56" s="228" t="s">
        <v>517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x14ac:dyDescent="0.25">
      <c r="A57" s="227" t="s">
        <v>528</v>
      </c>
      <c r="B57" s="228" t="s">
        <v>519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ht="36.75" customHeight="1" x14ac:dyDescent="0.25">
      <c r="A58" s="227" t="s">
        <v>529</v>
      </c>
      <c r="B58" s="228" t="s">
        <v>521</v>
      </c>
      <c r="C58" s="226">
        <v>2</v>
      </c>
      <c r="D58" s="226">
        <v>5</v>
      </c>
      <c r="E58" s="226"/>
      <c r="F58" s="226"/>
      <c r="G58" s="226">
        <v>0</v>
      </c>
      <c r="H58" s="226">
        <v>1</v>
      </c>
      <c r="I58" s="226"/>
      <c r="J58" s="226">
        <v>5</v>
      </c>
      <c r="K58" s="226"/>
      <c r="L58" s="226">
        <v>1</v>
      </c>
      <c r="M58" s="226"/>
      <c r="N58" s="226">
        <v>0</v>
      </c>
      <c r="O58" s="226"/>
      <c r="P58" s="226">
        <v>0</v>
      </c>
      <c r="Q58" s="226"/>
      <c r="R58" s="226">
        <v>0</v>
      </c>
      <c r="S58" s="226"/>
      <c r="T58" s="226">
        <v>0</v>
      </c>
      <c r="U58" s="226"/>
      <c r="V58" s="226">
        <v>0</v>
      </c>
      <c r="W58" s="226"/>
      <c r="X58" s="226">
        <v>0</v>
      </c>
      <c r="Y58" s="226"/>
      <c r="Z58" s="226">
        <v>0</v>
      </c>
      <c r="AA58" s="226"/>
      <c r="AB58" s="226">
        <v>2</v>
      </c>
      <c r="AC58" s="226">
        <v>5</v>
      </c>
    </row>
    <row r="59" spans="1:29" x14ac:dyDescent="0.25">
      <c r="A59" s="227" t="s">
        <v>530</v>
      </c>
      <c r="B59" s="228" t="s">
        <v>523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x14ac:dyDescent="0.25">
      <c r="A60" s="227" t="s">
        <v>531</v>
      </c>
      <c r="B60" s="228" t="s">
        <v>525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ht="31.5" x14ac:dyDescent="0.25">
      <c r="A61" s="224" t="s">
        <v>59</v>
      </c>
      <c r="B61" s="225"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27" t="s">
        <v>147</v>
      </c>
      <c r="B62" s="228" t="s">
        <v>146</v>
      </c>
      <c r="C62" s="226">
        <v>3.5622069999999999</v>
      </c>
      <c r="D62" s="226">
        <v>2.029785</v>
      </c>
      <c r="E62" s="226"/>
      <c r="F62" s="226"/>
      <c r="G62" s="226">
        <v>0</v>
      </c>
      <c r="H62" s="226">
        <v>1.735123</v>
      </c>
      <c r="I62" s="226"/>
      <c r="J62" s="226">
        <v>2.029785</v>
      </c>
      <c r="K62" s="226"/>
      <c r="L62" s="226">
        <v>1.8270840000000002</v>
      </c>
      <c r="M62" s="226"/>
      <c r="N62" s="226">
        <v>0</v>
      </c>
      <c r="O62" s="226"/>
      <c r="P62" s="226">
        <v>0</v>
      </c>
      <c r="Q62" s="226"/>
      <c r="R62" s="226">
        <v>0</v>
      </c>
      <c r="S62" s="226"/>
      <c r="T62" s="226">
        <v>0</v>
      </c>
      <c r="U62" s="226"/>
      <c r="V62" s="226">
        <v>0</v>
      </c>
      <c r="W62" s="226"/>
      <c r="X62" s="226">
        <v>0</v>
      </c>
      <c r="Y62" s="226"/>
      <c r="Z62" s="226">
        <v>0</v>
      </c>
      <c r="AA62" s="226"/>
      <c r="AB62" s="226">
        <v>3.5622069999999999</v>
      </c>
      <c r="AC62" s="226">
        <v>2.029785</v>
      </c>
    </row>
    <row r="63" spans="1:29" x14ac:dyDescent="0.25">
      <c r="A63" s="227" t="s">
        <v>145</v>
      </c>
      <c r="B63" s="228"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x14ac:dyDescent="0.25">
      <c r="A64" s="227" t="s">
        <v>144</v>
      </c>
      <c r="B64" s="230"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x14ac:dyDescent="0.25">
      <c r="A65" s="227" t="s">
        <v>143</v>
      </c>
      <c r="B65" s="230"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ht="54" customHeight="1" x14ac:dyDescent="0.25">
      <c r="A66" s="227" t="s">
        <v>142</v>
      </c>
      <c r="B66" s="230"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x14ac:dyDescent="0.25">
      <c r="A67" s="227" t="s">
        <v>141</v>
      </c>
      <c r="B67" s="230" t="s">
        <v>532</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ht="50.25" customHeight="1" x14ac:dyDescent="0.25">
      <c r="A68" s="227" t="s">
        <v>533</v>
      </c>
      <c r="B68" s="230" t="s">
        <v>534</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x14ac:dyDescent="0.25">
      <c r="A69" s="227" t="s">
        <v>535</v>
      </c>
      <c r="B69" s="230" t="s">
        <v>536</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ht="36.75" customHeight="1" x14ac:dyDescent="0.25">
      <c r="A70" s="227" t="s">
        <v>537</v>
      </c>
      <c r="B70" s="230" t="s">
        <v>538</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x14ac:dyDescent="0.25">
      <c r="A71" s="227" t="s">
        <v>539</v>
      </c>
      <c r="B71" s="230" t="s">
        <v>540</v>
      </c>
      <c r="C71" s="226"/>
      <c r="D71" s="226"/>
      <c r="E71" s="226"/>
      <c r="F71" s="226"/>
      <c r="G71" s="226">
        <v>0</v>
      </c>
      <c r="H71" s="226">
        <v>1</v>
      </c>
      <c r="I71" s="226"/>
      <c r="J71" s="226">
        <v>5</v>
      </c>
      <c r="K71" s="226"/>
      <c r="L71" s="226">
        <v>1</v>
      </c>
      <c r="M71" s="226"/>
      <c r="N71" s="226">
        <v>0</v>
      </c>
      <c r="O71" s="226"/>
      <c r="P71" s="226">
        <v>0</v>
      </c>
      <c r="Q71" s="226"/>
      <c r="R71" s="226">
        <v>0</v>
      </c>
      <c r="S71" s="226"/>
      <c r="T71" s="226">
        <v>0</v>
      </c>
      <c r="U71" s="226"/>
      <c r="V71" s="226">
        <v>0</v>
      </c>
      <c r="W71" s="226"/>
      <c r="X71" s="226">
        <v>0</v>
      </c>
      <c r="Y71" s="226"/>
      <c r="Z71" s="226">
        <v>0</v>
      </c>
      <c r="AA71" s="226"/>
      <c r="AB71" s="226">
        <v>2</v>
      </c>
      <c r="AC71" s="226">
        <v>5</v>
      </c>
    </row>
    <row r="72" spans="1:29" ht="51" customHeight="1" x14ac:dyDescent="0.25">
      <c r="A72" s="227" t="s">
        <v>541</v>
      </c>
      <c r="B72" s="230" t="s">
        <v>542</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ht="32.25" customHeight="1" x14ac:dyDescent="0.25">
      <c r="A73" s="227" t="s">
        <v>543</v>
      </c>
      <c r="B73" s="230" t="s">
        <v>544</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ht="51.75" customHeight="1" x14ac:dyDescent="0.25">
      <c r="A74" s="224" t="s">
        <v>58</v>
      </c>
      <c r="B74" s="232" t="s">
        <v>235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ht="21.75" customHeight="1"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27" t="s">
        <v>230</v>
      </c>
      <c r="B76" s="230" t="s">
        <v>514</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v>0</v>
      </c>
      <c r="AA76" s="226"/>
      <c r="AB76" s="226">
        <v>0</v>
      </c>
      <c r="AC76" s="226">
        <v>0</v>
      </c>
    </row>
    <row r="77" spans="1:29" ht="18.75" customHeight="1" x14ac:dyDescent="0.25">
      <c r="A77" s="227" t="s">
        <v>231</v>
      </c>
      <c r="B77" s="230" t="s">
        <v>512</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x14ac:dyDescent="0.25">
      <c r="A78" s="227" t="s">
        <v>232</v>
      </c>
      <c r="B78" s="228"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x14ac:dyDescent="0.25">
      <c r="A79" s="227" t="s">
        <v>233</v>
      </c>
      <c r="B79" s="228" t="s">
        <v>545</v>
      </c>
      <c r="C79" s="233"/>
      <c r="D79" s="234"/>
      <c r="E79" s="235"/>
      <c r="F79" s="235"/>
      <c r="G79" s="226">
        <v>0</v>
      </c>
      <c r="H79" s="226">
        <v>0</v>
      </c>
      <c r="I79" s="235"/>
      <c r="J79" s="226">
        <v>0</v>
      </c>
      <c r="K79" s="234"/>
      <c r="L79" s="226">
        <v>0</v>
      </c>
      <c r="M79" s="234"/>
      <c r="N79" s="226">
        <v>0</v>
      </c>
      <c r="O79" s="234"/>
      <c r="P79" s="226">
        <v>0</v>
      </c>
      <c r="Q79" s="234"/>
      <c r="R79" s="226">
        <v>0</v>
      </c>
      <c r="S79" s="234"/>
      <c r="T79" s="226">
        <v>0</v>
      </c>
      <c r="U79" s="234"/>
      <c r="V79" s="226">
        <v>0</v>
      </c>
      <c r="W79" s="234"/>
      <c r="X79" s="226">
        <v>0</v>
      </c>
      <c r="Y79" s="234"/>
      <c r="Z79" s="226">
        <v>0</v>
      </c>
      <c r="AA79" s="234"/>
      <c r="AB79" s="226">
        <v>0</v>
      </c>
      <c r="AC79" s="226">
        <v>0</v>
      </c>
    </row>
    <row r="80" spans="1:29" x14ac:dyDescent="0.25">
      <c r="A80" s="227" t="s">
        <v>234</v>
      </c>
      <c r="B80" s="228" t="s">
        <v>515</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v>0</v>
      </c>
      <c r="AA80" s="234"/>
      <c r="AB80" s="226">
        <v>0</v>
      </c>
      <c r="AC80" s="226">
        <v>0</v>
      </c>
    </row>
    <row r="81" spans="1:29" x14ac:dyDescent="0.25">
      <c r="A81" s="227" t="s">
        <v>546</v>
      </c>
      <c r="B81" s="228" t="s">
        <v>516</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v>0</v>
      </c>
      <c r="AA81" s="234"/>
      <c r="AB81" s="226">
        <v>0</v>
      </c>
      <c r="AC81" s="226">
        <v>0</v>
      </c>
    </row>
    <row r="82" spans="1:29" x14ac:dyDescent="0.25">
      <c r="A82" s="227" t="s">
        <v>547</v>
      </c>
      <c r="B82" s="228" t="s">
        <v>517</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v>0</v>
      </c>
      <c r="AA82" s="234"/>
      <c r="AB82" s="226">
        <v>0</v>
      </c>
      <c r="AC82" s="226">
        <v>0</v>
      </c>
    </row>
    <row r="83" spans="1:29" x14ac:dyDescent="0.25">
      <c r="A83" s="227" t="s">
        <v>548</v>
      </c>
      <c r="B83" s="228" t="s">
        <v>519</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v>0</v>
      </c>
      <c r="AA83" s="234"/>
      <c r="AB83" s="226">
        <v>0</v>
      </c>
      <c r="AC83" s="226">
        <v>0</v>
      </c>
    </row>
    <row r="84" spans="1:29" x14ac:dyDescent="0.25">
      <c r="A84" s="227" t="s">
        <v>549</v>
      </c>
      <c r="B84" s="228" t="s">
        <v>521</v>
      </c>
      <c r="C84" s="233"/>
      <c r="D84" s="234"/>
      <c r="E84" s="235"/>
      <c r="F84" s="235"/>
      <c r="G84" s="226">
        <v>0</v>
      </c>
      <c r="H84" s="226">
        <v>0</v>
      </c>
      <c r="I84" s="235"/>
      <c r="J84" s="226">
        <v>0</v>
      </c>
      <c r="K84" s="234"/>
      <c r="L84" s="226">
        <v>0</v>
      </c>
      <c r="M84" s="234"/>
      <c r="N84" s="226">
        <v>0</v>
      </c>
      <c r="O84" s="234"/>
      <c r="P84" s="226">
        <v>0</v>
      </c>
      <c r="Q84" s="234"/>
      <c r="R84" s="226">
        <v>0</v>
      </c>
      <c r="S84" s="234"/>
      <c r="T84" s="226">
        <v>0</v>
      </c>
      <c r="U84" s="234"/>
      <c r="V84" s="226">
        <v>0</v>
      </c>
      <c r="W84" s="234"/>
      <c r="X84" s="226">
        <v>0</v>
      </c>
      <c r="Y84" s="234"/>
      <c r="Z84" s="226">
        <v>0</v>
      </c>
      <c r="AA84" s="234"/>
      <c r="AB84" s="226">
        <v>0</v>
      </c>
      <c r="AC84" s="226">
        <v>0</v>
      </c>
    </row>
    <row r="85" spans="1:29" x14ac:dyDescent="0.25">
      <c r="A85" s="227" t="s">
        <v>550</v>
      </c>
      <c r="B85" s="228" t="s">
        <v>523</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v>0</v>
      </c>
      <c r="AA85" s="234"/>
      <c r="AB85" s="226">
        <v>0</v>
      </c>
      <c r="AC85" s="226">
        <v>0</v>
      </c>
    </row>
    <row r="86" spans="1:29" x14ac:dyDescent="0.25">
      <c r="A86" s="227" t="s">
        <v>551</v>
      </c>
      <c r="B86" s="228" t="s">
        <v>525</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v>0</v>
      </c>
      <c r="AA86" s="234"/>
      <c r="AB86" s="226">
        <v>0</v>
      </c>
      <c r="AC86" s="22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tr">
        <f>'1. паспорт местоположение'!A12:C12</f>
        <v>M_PK1200.07.01.05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59"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4" t="s">
        <v>470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52</v>
      </c>
      <c r="B22" s="416" t="s">
        <v>24</v>
      </c>
      <c r="C22" s="405" t="s">
        <v>51</v>
      </c>
      <c r="D22" s="405" t="s">
        <v>50</v>
      </c>
      <c r="E22" s="419" t="s">
        <v>481</v>
      </c>
      <c r="F22" s="420"/>
      <c r="G22" s="420"/>
      <c r="H22" s="420"/>
      <c r="I22" s="420"/>
      <c r="J22" s="420"/>
      <c r="K22" s="420"/>
      <c r="L22" s="421"/>
      <c r="M22" s="405" t="s">
        <v>49</v>
      </c>
      <c r="N22" s="405" t="s">
        <v>48</v>
      </c>
      <c r="O22" s="405" t="s">
        <v>47</v>
      </c>
      <c r="P22" s="400" t="s">
        <v>243</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6" customFormat="1" ht="64.5" customHeight="1" x14ac:dyDescent="0.25">
      <c r="A23" s="415"/>
      <c r="B23" s="417"/>
      <c r="C23" s="415"/>
      <c r="D23" s="415"/>
      <c r="E23" s="410" t="s">
        <v>23</v>
      </c>
      <c r="F23" s="401" t="s">
        <v>139</v>
      </c>
      <c r="G23" s="401" t="s">
        <v>138</v>
      </c>
      <c r="H23" s="401" t="s">
        <v>137</v>
      </c>
      <c r="I23" s="403" t="s">
        <v>389</v>
      </c>
      <c r="J23" s="403" t="s">
        <v>390</v>
      </c>
      <c r="K23" s="403" t="s">
        <v>391</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4" t="s">
        <v>13</v>
      </c>
      <c r="AG24" s="164" t="s">
        <v>12</v>
      </c>
      <c r="AH24" s="165" t="s">
        <v>2</v>
      </c>
      <c r="AI24" s="165" t="s">
        <v>11</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489</v>
      </c>
    </row>
    <row r="4" spans="1:8" x14ac:dyDescent="0.25">
      <c r="B4" s="45"/>
    </row>
    <row r="5" spans="1:8" ht="18.75" x14ac:dyDescent="0.3">
      <c r="A5" s="430" t="str">
        <f>'1. паспорт местоположение'!A5:C5</f>
        <v>Год раскрытия информации: 2023 год</v>
      </c>
      <c r="B5" s="430"/>
      <c r="C5" s="70"/>
      <c r="D5" s="70"/>
      <c r="E5" s="70"/>
      <c r="F5" s="70"/>
      <c r="G5" s="70"/>
      <c r="H5" s="70"/>
    </row>
    <row r="6" spans="1:8" ht="18.75" x14ac:dyDescent="0.3">
      <c r="A6" s="169"/>
      <c r="B6" s="169"/>
      <c r="C6" s="169"/>
      <c r="D6" s="169"/>
      <c r="E6" s="169"/>
      <c r="F6" s="169"/>
      <c r="G6" s="169"/>
      <c r="H6" s="169"/>
    </row>
    <row r="7" spans="1:8" ht="18.75" x14ac:dyDescent="0.25">
      <c r="A7" s="258" t="s">
        <v>9</v>
      </c>
      <c r="B7" s="258"/>
      <c r="C7" s="168"/>
      <c r="D7" s="168"/>
      <c r="E7" s="168"/>
      <c r="F7" s="168"/>
      <c r="G7" s="168"/>
      <c r="H7" s="168"/>
    </row>
    <row r="8" spans="1:8" ht="18.75" x14ac:dyDescent="0.25">
      <c r="A8" s="168"/>
      <c r="B8" s="168"/>
      <c r="C8" s="168"/>
      <c r="D8" s="168"/>
      <c r="E8" s="168"/>
      <c r="F8" s="168"/>
      <c r="G8" s="168"/>
      <c r="H8" s="168"/>
    </row>
    <row r="9" spans="1:8" x14ac:dyDescent="0.25">
      <c r="A9" s="259" t="str">
        <f>'1. паспорт местоположение'!A9:C9</f>
        <v xml:space="preserve"> АО "Россети Тюмень" </v>
      </c>
      <c r="B9" s="259"/>
      <c r="C9" s="166"/>
      <c r="D9" s="166"/>
      <c r="E9" s="166"/>
      <c r="F9" s="166"/>
      <c r="G9" s="166"/>
      <c r="H9" s="166"/>
    </row>
    <row r="10" spans="1:8" x14ac:dyDescent="0.25">
      <c r="A10" s="255" t="s">
        <v>8</v>
      </c>
      <c r="B10" s="255"/>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59" t="str">
        <f>'1. паспорт местоположение'!A12:C12</f>
        <v>M_PK1200.07.01.05</v>
      </c>
      <c r="B12" s="259"/>
      <c r="C12" s="166"/>
      <c r="D12" s="166"/>
      <c r="E12" s="166"/>
      <c r="F12" s="166"/>
      <c r="G12" s="166"/>
      <c r="H12" s="166"/>
    </row>
    <row r="13" spans="1:8" x14ac:dyDescent="0.25">
      <c r="A13" s="255" t="s">
        <v>7</v>
      </c>
      <c r="B13" s="255"/>
      <c r="C13" s="167"/>
      <c r="D13" s="167"/>
      <c r="E13" s="167"/>
      <c r="F13" s="167"/>
      <c r="G13" s="167"/>
      <c r="H13" s="167"/>
    </row>
    <row r="14" spans="1:8" ht="18.75" x14ac:dyDescent="0.25">
      <c r="A14" s="11"/>
      <c r="B14" s="11"/>
      <c r="C14" s="11"/>
      <c r="D14" s="11"/>
      <c r="E14" s="11"/>
      <c r="F14" s="11"/>
      <c r="G14" s="11"/>
      <c r="H14" s="11"/>
    </row>
    <row r="15" spans="1:8" ht="54" customHeight="1" x14ac:dyDescent="0.25">
      <c r="A15" s="260"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60"/>
      <c r="C15" s="166"/>
      <c r="D15" s="166"/>
      <c r="E15" s="166"/>
      <c r="F15" s="166"/>
      <c r="G15" s="166"/>
      <c r="H15" s="166"/>
    </row>
    <row r="16" spans="1:8" x14ac:dyDescent="0.25">
      <c r="A16" s="255" t="s">
        <v>6</v>
      </c>
      <c r="B16" s="255"/>
      <c r="C16" s="167"/>
      <c r="D16" s="167"/>
      <c r="E16" s="167"/>
      <c r="F16" s="167"/>
      <c r="G16" s="167"/>
      <c r="H16" s="167"/>
    </row>
    <row r="17" spans="1:2" x14ac:dyDescent="0.25">
      <c r="B17" s="137"/>
    </row>
    <row r="18" spans="1:2" ht="33.75" customHeight="1" x14ac:dyDescent="0.25">
      <c r="A18" s="428" t="s">
        <v>471</v>
      </c>
      <c r="B18" s="429"/>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row>
    <row r="22" spans="1:2" ht="16.5" thickBot="1" x14ac:dyDescent="0.3">
      <c r="A22" s="139" t="s">
        <v>345</v>
      </c>
      <c r="B22" s="140" t="s">
        <v>505</v>
      </c>
    </row>
    <row r="23" spans="1:2" ht="16.5" thickBot="1" x14ac:dyDescent="0.3">
      <c r="A23" s="139" t="s">
        <v>325</v>
      </c>
      <c r="B23" s="141" t="s">
        <v>500</v>
      </c>
    </row>
    <row r="24" spans="1:2" ht="16.5" thickBot="1" x14ac:dyDescent="0.3">
      <c r="A24" s="139" t="s">
        <v>346</v>
      </c>
      <c r="B24" s="141" t="s">
        <v>501</v>
      </c>
    </row>
    <row r="25" spans="1:2" ht="16.5" thickBot="1" x14ac:dyDescent="0.3">
      <c r="A25" s="142" t="s">
        <v>347</v>
      </c>
      <c r="B25" s="140">
        <f>'3.3 паспорт описание'!C29</f>
        <v>2023</v>
      </c>
    </row>
    <row r="26" spans="1:2" ht="16.5" thickBot="1" x14ac:dyDescent="0.3">
      <c r="A26" s="143" t="s">
        <v>348</v>
      </c>
      <c r="B26" s="194" t="str">
        <f>'3.3 паспорт описание'!C30</f>
        <v>Н</v>
      </c>
    </row>
    <row r="27" spans="1:2" ht="29.25" thickBot="1" x14ac:dyDescent="0.3">
      <c r="A27" s="150" t="s">
        <v>570</v>
      </c>
      <c r="B27" s="202">
        <f>'6.2. Паспорт фин осв ввод'!D24</f>
        <v>2.4357420000000003</v>
      </c>
    </row>
    <row r="28" spans="1:2" ht="16.5" thickBot="1" x14ac:dyDescent="0.3">
      <c r="A28" s="145" t="s">
        <v>349</v>
      </c>
      <c r="B28" s="145"/>
    </row>
    <row r="29" spans="1:2" ht="29.25" thickBot="1" x14ac:dyDescent="0.3">
      <c r="A29" s="151" t="s">
        <v>350</v>
      </c>
      <c r="B29" s="238">
        <f>B30</f>
        <v>0.88200000000000001</v>
      </c>
    </row>
    <row r="30" spans="1:2" ht="28.5" x14ac:dyDescent="0.25">
      <c r="A30" s="239" t="s">
        <v>351</v>
      </c>
      <c r="B30" s="240">
        <f>B32+B37+B42</f>
        <v>0.88200000000000001</v>
      </c>
    </row>
    <row r="31" spans="1:2" x14ac:dyDescent="0.25">
      <c r="A31" s="241" t="s">
        <v>352</v>
      </c>
      <c r="B31" s="242"/>
    </row>
    <row r="32" spans="1:2" ht="29.25" thickBot="1" x14ac:dyDescent="0.3">
      <c r="A32" s="243" t="s">
        <v>564</v>
      </c>
      <c r="B32" s="244">
        <v>0</v>
      </c>
    </row>
    <row r="33" spans="1:2" x14ac:dyDescent="0.25">
      <c r="A33" s="245" t="s">
        <v>565</v>
      </c>
      <c r="B33" s="246" t="s">
        <v>552</v>
      </c>
    </row>
    <row r="34" spans="1:2" x14ac:dyDescent="0.25">
      <c r="A34" s="245" t="s">
        <v>353</v>
      </c>
      <c r="B34" s="246" t="s">
        <v>552</v>
      </c>
    </row>
    <row r="35" spans="1:2" x14ac:dyDescent="0.25">
      <c r="A35" s="245" t="s">
        <v>354</v>
      </c>
      <c r="B35" s="246" t="s">
        <v>552</v>
      </c>
    </row>
    <row r="36" spans="1:2" x14ac:dyDescent="0.25">
      <c r="A36" s="245" t="s">
        <v>355</v>
      </c>
      <c r="B36" s="246" t="s">
        <v>552</v>
      </c>
    </row>
    <row r="37" spans="1:2" ht="29.25" thickBot="1" x14ac:dyDescent="0.3">
      <c r="A37" s="243" t="s">
        <v>566</v>
      </c>
      <c r="B37" s="244">
        <f>B38</f>
        <v>0.88200000000000001</v>
      </c>
    </row>
    <row r="38" spans="1:2" ht="30" x14ac:dyDescent="0.25">
      <c r="A38" s="247" t="s">
        <v>567</v>
      </c>
      <c r="B38" s="248">
        <v>0.88200000000000001</v>
      </c>
    </row>
    <row r="39" spans="1:2" x14ac:dyDescent="0.25">
      <c r="A39" s="245" t="s">
        <v>353</v>
      </c>
      <c r="B39" s="249">
        <f>B38/$B$27</f>
        <v>0.36210731678478258</v>
      </c>
    </row>
    <row r="40" spans="1:2" x14ac:dyDescent="0.25">
      <c r="A40" s="245" t="s">
        <v>354</v>
      </c>
      <c r="B40" s="250">
        <v>0.88200000000000001</v>
      </c>
    </row>
    <row r="41" spans="1:2" x14ac:dyDescent="0.25">
      <c r="A41" s="245" t="s">
        <v>355</v>
      </c>
      <c r="B41" s="250">
        <v>0.73499999999999999</v>
      </c>
    </row>
    <row r="42" spans="1:2" ht="29.25" thickBot="1" x14ac:dyDescent="0.3">
      <c r="A42" s="243" t="s">
        <v>568</v>
      </c>
      <c r="B42" s="244">
        <v>0</v>
      </c>
    </row>
    <row r="43" spans="1:2" x14ac:dyDescent="0.25">
      <c r="A43" s="245" t="s">
        <v>565</v>
      </c>
      <c r="B43" s="246" t="s">
        <v>552</v>
      </c>
    </row>
    <row r="44" spans="1:2" x14ac:dyDescent="0.25">
      <c r="A44" s="245" t="s">
        <v>353</v>
      </c>
      <c r="B44" s="246" t="s">
        <v>552</v>
      </c>
    </row>
    <row r="45" spans="1:2" x14ac:dyDescent="0.25">
      <c r="A45" s="245" t="s">
        <v>354</v>
      </c>
      <c r="B45" s="246" t="s">
        <v>552</v>
      </c>
    </row>
    <row r="46" spans="1:2" x14ac:dyDescent="0.25">
      <c r="A46" s="245" t="s">
        <v>355</v>
      </c>
      <c r="B46" s="246" t="s">
        <v>552</v>
      </c>
    </row>
    <row r="47" spans="1:2" ht="29.25" thickBot="1" x14ac:dyDescent="0.3">
      <c r="A47" s="243" t="s">
        <v>356</v>
      </c>
      <c r="B47" s="251">
        <v>100</v>
      </c>
    </row>
    <row r="48" spans="1:2" ht="16.5" thickBot="1" x14ac:dyDescent="0.3">
      <c r="A48" s="146" t="s">
        <v>352</v>
      </c>
      <c r="B48" s="152"/>
    </row>
    <row r="49" spans="1:2" ht="16.5" thickBot="1" x14ac:dyDescent="0.3">
      <c r="A49" s="146" t="s">
        <v>357</v>
      </c>
      <c r="B49" s="152"/>
    </row>
    <row r="50" spans="1:2" ht="16.5" thickBot="1" x14ac:dyDescent="0.3">
      <c r="A50" s="146" t="s">
        <v>358</v>
      </c>
      <c r="B50" s="152">
        <v>100</v>
      </c>
    </row>
    <row r="51" spans="1:2" ht="16.5" thickBot="1" x14ac:dyDescent="0.3">
      <c r="A51" s="146" t="s">
        <v>359</v>
      </c>
      <c r="B51" s="152"/>
    </row>
    <row r="52" spans="1:2" ht="16.5" thickBot="1" x14ac:dyDescent="0.3">
      <c r="A52" s="205" t="s">
        <v>360</v>
      </c>
      <c r="B52" s="252">
        <f>B53/$B$27</f>
        <v>0.36210731678478258</v>
      </c>
    </row>
    <row r="53" spans="1:2" ht="16.5" thickBot="1" x14ac:dyDescent="0.3">
      <c r="A53" s="205" t="s">
        <v>361</v>
      </c>
      <c r="B53" s="206">
        <v>0.88200000000000001</v>
      </c>
    </row>
    <row r="54" spans="1:2" ht="16.5" thickBot="1" x14ac:dyDescent="0.3">
      <c r="A54" s="205" t="s">
        <v>362</v>
      </c>
      <c r="B54" s="252">
        <f>B55/(B27/1.2)</f>
        <v>0.36210731678478253</v>
      </c>
    </row>
    <row r="55" spans="1:2" ht="16.5" thickBot="1" x14ac:dyDescent="0.3">
      <c r="A55" s="207" t="s">
        <v>363</v>
      </c>
      <c r="B55" s="208">
        <v>0.73499999999999999</v>
      </c>
    </row>
    <row r="56" spans="1:2" x14ac:dyDescent="0.25">
      <c r="A56" s="144" t="s">
        <v>364</v>
      </c>
      <c r="B56" s="146"/>
    </row>
    <row r="57" spans="1:2" x14ac:dyDescent="0.25">
      <c r="A57" s="148" t="s">
        <v>365</v>
      </c>
      <c r="B57" s="148" t="s">
        <v>504</v>
      </c>
    </row>
    <row r="58" spans="1:2" x14ac:dyDescent="0.25">
      <c r="A58" s="148" t="s">
        <v>366</v>
      </c>
      <c r="B58" s="148"/>
    </row>
    <row r="59" spans="1:2" x14ac:dyDescent="0.25">
      <c r="A59" s="148" t="s">
        <v>367</v>
      </c>
      <c r="B59" s="148"/>
    </row>
    <row r="60" spans="1:2" x14ac:dyDescent="0.25">
      <c r="A60" s="148" t="s">
        <v>368</v>
      </c>
      <c r="B60" s="148"/>
    </row>
    <row r="61" spans="1:2" ht="16.5" thickBot="1" x14ac:dyDescent="0.3">
      <c r="A61" s="149" t="s">
        <v>369</v>
      </c>
      <c r="B61" s="149" t="s">
        <v>569</v>
      </c>
    </row>
    <row r="62" spans="1:2" ht="30.75" thickBot="1" x14ac:dyDescent="0.3">
      <c r="A62" s="146" t="s">
        <v>370</v>
      </c>
      <c r="B62" s="147"/>
    </row>
    <row r="63" spans="1:2" ht="29.25" thickBot="1" x14ac:dyDescent="0.3">
      <c r="A63" s="142" t="s">
        <v>371</v>
      </c>
      <c r="B63" s="147"/>
    </row>
    <row r="64" spans="1:2" ht="16.5" thickBot="1" x14ac:dyDescent="0.3">
      <c r="A64" s="146" t="s">
        <v>352</v>
      </c>
      <c r="B64" s="154"/>
    </row>
    <row r="65" spans="1:2" ht="16.5" thickBot="1" x14ac:dyDescent="0.3">
      <c r="A65" s="146" t="s">
        <v>372</v>
      </c>
      <c r="B65" s="147"/>
    </row>
    <row r="66" spans="1:2" ht="16.5" thickBot="1" x14ac:dyDescent="0.3">
      <c r="A66" s="146" t="s">
        <v>373</v>
      </c>
      <c r="B66" s="154"/>
    </row>
    <row r="67" spans="1:2" ht="16.5" thickBot="1" x14ac:dyDescent="0.3">
      <c r="A67" s="155" t="s">
        <v>374</v>
      </c>
      <c r="B67" s="170"/>
    </row>
    <row r="68" spans="1:2" ht="16.5" thickBot="1" x14ac:dyDescent="0.3">
      <c r="A68" s="142" t="s">
        <v>375</v>
      </c>
      <c r="B68" s="153"/>
    </row>
    <row r="69" spans="1:2" ht="16.5" thickBot="1" x14ac:dyDescent="0.3">
      <c r="A69" s="148" t="s">
        <v>376</v>
      </c>
      <c r="B69" s="156"/>
    </row>
    <row r="70" spans="1:2" ht="16.5" thickBot="1" x14ac:dyDescent="0.3">
      <c r="A70" s="148" t="s">
        <v>377</v>
      </c>
      <c r="B70" s="156"/>
    </row>
    <row r="71" spans="1:2" ht="16.5" thickBot="1" x14ac:dyDescent="0.3">
      <c r="A71" s="148" t="s">
        <v>378</v>
      </c>
      <c r="B71" s="156"/>
    </row>
    <row r="72" spans="1:2" ht="29.25" thickBot="1" x14ac:dyDescent="0.3">
      <c r="A72" s="209" t="s">
        <v>379</v>
      </c>
      <c r="B72" s="210" t="s">
        <v>503</v>
      </c>
    </row>
    <row r="73" spans="1:2" ht="28.5" x14ac:dyDescent="0.25">
      <c r="A73" s="144" t="s">
        <v>380</v>
      </c>
      <c r="B73" s="425"/>
    </row>
    <row r="74" spans="1:2" x14ac:dyDescent="0.25">
      <c r="A74" s="148" t="s">
        <v>381</v>
      </c>
      <c r="B74" s="426"/>
    </row>
    <row r="75" spans="1:2" x14ac:dyDescent="0.25">
      <c r="A75" s="148" t="s">
        <v>382</v>
      </c>
      <c r="B75" s="426"/>
    </row>
    <row r="76" spans="1:2" x14ac:dyDescent="0.25">
      <c r="A76" s="148" t="s">
        <v>383</v>
      </c>
      <c r="B76" s="426"/>
    </row>
    <row r="77" spans="1:2" x14ac:dyDescent="0.25">
      <c r="A77" s="148" t="s">
        <v>384</v>
      </c>
      <c r="B77" s="426"/>
    </row>
    <row r="78" spans="1:2" ht="16.5" thickBot="1" x14ac:dyDescent="0.3">
      <c r="A78" s="157" t="s">
        <v>385</v>
      </c>
      <c r="B78" s="427"/>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2023-10-14T07:55:15Z</dcterms:modified>
</cp:coreProperties>
</file>